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drawings/drawing7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OW\Spaces\WOW 1.2\Forschung\Finmgt xls 3 A\3A\9\"/>
    </mc:Choice>
  </mc:AlternateContent>
  <xr:revisionPtr revIDLastSave="0" documentId="13_ncr:1_{2DF6AF46-E9F1-492A-BF5E-D08C7A9F84BA}" xr6:coauthVersionLast="47" xr6:coauthVersionMax="47" xr10:uidLastSave="{00000000-0000-0000-0000-000000000000}"/>
  <bookViews>
    <workbookView xWindow="-120" yWindow="-120" windowWidth="57840" windowHeight="24240" xr2:uid="{00000000-000D-0000-FFFF-FFFF00000000}"/>
  </bookViews>
  <sheets>
    <sheet name="9.2.1-2 Beispiel binomial" sheetId="4" r:id="rId1"/>
    <sheet name="9.2.3 Beispiel bin 2 Perioden" sheetId="7" r:id="rId2"/>
    <sheet name="9.2.4 Beispiel Black Scholes" sheetId="2" r:id="rId3"/>
    <sheet name="9.3 Verkaufsoption" sheetId="12" r:id="rId4"/>
    <sheet name="9.8 Beispiel" sheetId="8" r:id="rId5"/>
    <sheet name="9.9.1 Realoptionen" sheetId="3" r:id="rId6"/>
    <sheet name="9.9.2 Kapitalgeberpositionen" sheetId="6" r:id="rId7"/>
  </sheets>
  <definedNames>
    <definedName name="b">#REF!</definedName>
    <definedName name="d">#REF!</definedName>
    <definedName name="delta">#REF!</definedName>
    <definedName name="E">#REF!</definedName>
    <definedName name="h">#REF!</definedName>
    <definedName name="i">#REF!</definedName>
    <definedName name="q">#REF!</definedName>
    <definedName name="S_0">#REF!</definedName>
    <definedName name="sigma">#REF!</definedName>
    <definedName name="solver_adj" localSheetId="4" hidden="1">'9.8 Beispiel'!$D$9</definedName>
    <definedName name="solver_cvg" localSheetId="4" hidden="1">0.0001</definedName>
    <definedName name="solver_drv" localSheetId="4" hidden="1">1</definedName>
    <definedName name="solver_eng" localSheetId="4" hidden="1">1</definedName>
    <definedName name="solver_est" localSheetId="4" hidden="1">1</definedName>
    <definedName name="solver_itr" localSheetId="4" hidden="1">2147483647</definedName>
    <definedName name="solver_mip" localSheetId="4" hidden="1">2147483647</definedName>
    <definedName name="solver_mni" localSheetId="4" hidden="1">30</definedName>
    <definedName name="solver_mrt" localSheetId="4" hidden="1">0.075</definedName>
    <definedName name="solver_msl" localSheetId="4" hidden="1">2</definedName>
    <definedName name="solver_neg" localSheetId="4" hidden="1">1</definedName>
    <definedName name="solver_nod" localSheetId="4" hidden="1">2147483647</definedName>
    <definedName name="solver_num" localSheetId="4" hidden="1">0</definedName>
    <definedName name="solver_nwt" localSheetId="4" hidden="1">1</definedName>
    <definedName name="solver_opt" localSheetId="4" hidden="1">'9.8 Beispiel'!$D$21</definedName>
    <definedName name="solver_pre" localSheetId="4" hidden="1">0.000001</definedName>
    <definedName name="solver_rbv" localSheetId="4" hidden="1">1</definedName>
    <definedName name="solver_rlx" localSheetId="4" hidden="1">2</definedName>
    <definedName name="solver_rsd" localSheetId="4" hidden="1">0</definedName>
    <definedName name="solver_scl" localSheetId="4" hidden="1">1</definedName>
    <definedName name="solver_sho" localSheetId="4" hidden="1">2</definedName>
    <definedName name="solver_ssz" localSheetId="4" hidden="1">100</definedName>
    <definedName name="solver_tim" localSheetId="4" hidden="1">2147483647</definedName>
    <definedName name="solver_tol" localSheetId="4" hidden="1">0.01</definedName>
    <definedName name="solver_typ" localSheetId="4" hidden="1">3</definedName>
    <definedName name="solver_val" localSheetId="4" hidden="1">0</definedName>
    <definedName name="solver_ver" localSheetId="4" hidden="1">3</definedName>
    <definedName name="u">#REF!</definedName>
  </definedNames>
  <calcPr calcId="191029" concurrentCalc="0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7" i="12" l="1"/>
  <c r="K5" i="12"/>
  <c r="O6" i="12"/>
  <c r="O7" i="12"/>
  <c r="O8" i="12"/>
  <c r="O9" i="12"/>
  <c r="O10" i="12"/>
  <c r="O11" i="12"/>
  <c r="O12" i="12"/>
  <c r="O13" i="12"/>
  <c r="O14" i="12"/>
  <c r="O15" i="12"/>
  <c r="O16" i="12"/>
  <c r="O17" i="12"/>
  <c r="O18" i="12"/>
  <c r="O19" i="12"/>
  <c r="O20" i="12"/>
  <c r="O21" i="12"/>
  <c r="O22" i="12"/>
  <c r="O23" i="12"/>
  <c r="O24" i="12"/>
  <c r="O25" i="12"/>
  <c r="O26" i="12"/>
  <c r="O27" i="12"/>
  <c r="O28" i="12"/>
  <c r="O29" i="12"/>
  <c r="O30" i="12"/>
  <c r="O31" i="12"/>
  <c r="O32" i="12"/>
  <c r="O33" i="12"/>
  <c r="O34" i="12"/>
  <c r="O35" i="12"/>
  <c r="O36" i="12"/>
  <c r="O37" i="12"/>
  <c r="O38" i="12"/>
  <c r="O39" i="12"/>
  <c r="O40" i="12"/>
  <c r="O41" i="12"/>
  <c r="O42" i="12"/>
  <c r="O43" i="12"/>
  <c r="O44" i="12"/>
  <c r="O45" i="12"/>
  <c r="Q45" i="12"/>
  <c r="H7" i="12"/>
  <c r="H5" i="12"/>
  <c r="H10" i="12"/>
  <c r="H12" i="12"/>
  <c r="P45" i="12"/>
  <c r="Q44" i="12"/>
  <c r="P44" i="12"/>
  <c r="Q43" i="12"/>
  <c r="P43" i="12"/>
  <c r="Q42" i="12"/>
  <c r="P42" i="12"/>
  <c r="Q41" i="12"/>
  <c r="P41" i="12"/>
  <c r="Q40" i="12"/>
  <c r="P40" i="12"/>
  <c r="Q39" i="12"/>
  <c r="P39" i="12"/>
  <c r="Q38" i="12"/>
  <c r="P38" i="12"/>
  <c r="Q37" i="12"/>
  <c r="P37" i="12"/>
  <c r="Q36" i="12"/>
  <c r="P36" i="12"/>
  <c r="Q35" i="12"/>
  <c r="P35" i="12"/>
  <c r="Q34" i="12"/>
  <c r="P34" i="12"/>
  <c r="Q33" i="12"/>
  <c r="P33" i="12"/>
  <c r="Q32" i="12"/>
  <c r="P32" i="12"/>
  <c r="Q31" i="12"/>
  <c r="P31" i="12"/>
  <c r="Q30" i="12"/>
  <c r="P30" i="12"/>
  <c r="Q29" i="12"/>
  <c r="P29" i="12"/>
  <c r="Q28" i="12"/>
  <c r="P28" i="12"/>
  <c r="Q27" i="12"/>
  <c r="P27" i="12"/>
  <c r="Q26" i="12"/>
  <c r="P26" i="12"/>
  <c r="Q25" i="12"/>
  <c r="P25" i="12"/>
  <c r="Q24" i="12"/>
  <c r="P24" i="12"/>
  <c r="Q23" i="12"/>
  <c r="P23" i="12"/>
  <c r="Q22" i="12"/>
  <c r="P22" i="12"/>
  <c r="Q21" i="12"/>
  <c r="P21" i="12"/>
  <c r="Q20" i="12"/>
  <c r="P20" i="12"/>
  <c r="Q19" i="12"/>
  <c r="P19" i="12"/>
  <c r="Q18" i="12"/>
  <c r="P18" i="12"/>
  <c r="Q17" i="12"/>
  <c r="P17" i="12"/>
  <c r="E17" i="12"/>
  <c r="D17" i="12"/>
  <c r="Q16" i="12"/>
  <c r="P16" i="12"/>
  <c r="Q15" i="12"/>
  <c r="P15" i="12"/>
  <c r="Q14" i="12"/>
  <c r="P14" i="12"/>
  <c r="Q13" i="12"/>
  <c r="P13" i="12"/>
  <c r="Q12" i="12"/>
  <c r="P12" i="12"/>
  <c r="I12" i="12"/>
  <c r="E12" i="12"/>
  <c r="D12" i="12"/>
  <c r="Q11" i="12"/>
  <c r="P11" i="12"/>
  <c r="Q10" i="12"/>
  <c r="P10" i="12"/>
  <c r="I10" i="12"/>
  <c r="Q9" i="12"/>
  <c r="P9" i="12"/>
  <c r="Q8" i="12"/>
  <c r="P8" i="12"/>
  <c r="Q7" i="12"/>
  <c r="P7" i="12"/>
  <c r="L7" i="12"/>
  <c r="Q6" i="12"/>
  <c r="P6" i="12"/>
  <c r="Q5" i="12"/>
  <c r="P5" i="12"/>
  <c r="L5" i="12"/>
  <c r="E10" i="7"/>
  <c r="E12" i="4"/>
  <c r="H7" i="4"/>
  <c r="K7" i="4"/>
  <c r="H5" i="4"/>
  <c r="K5" i="4"/>
  <c r="H10" i="4"/>
  <c r="H12" i="4"/>
  <c r="O6" i="4"/>
  <c r="P6" i="4"/>
  <c r="O7" i="4"/>
  <c r="P7" i="4"/>
  <c r="O8" i="4"/>
  <c r="P8" i="4"/>
  <c r="O9" i="4"/>
  <c r="P9" i="4"/>
  <c r="O10" i="4"/>
  <c r="P10" i="4"/>
  <c r="O11" i="4"/>
  <c r="P11" i="4"/>
  <c r="O12" i="4"/>
  <c r="P12" i="4"/>
  <c r="O13" i="4"/>
  <c r="P13" i="4"/>
  <c r="O14" i="4"/>
  <c r="P14" i="4"/>
  <c r="O15" i="4"/>
  <c r="P15" i="4"/>
  <c r="O16" i="4"/>
  <c r="P16" i="4"/>
  <c r="O17" i="4"/>
  <c r="P17" i="4"/>
  <c r="O18" i="4"/>
  <c r="P18" i="4"/>
  <c r="O19" i="4"/>
  <c r="P19" i="4"/>
  <c r="O20" i="4"/>
  <c r="P20" i="4"/>
  <c r="O21" i="4"/>
  <c r="P21" i="4"/>
  <c r="O22" i="4"/>
  <c r="P22" i="4"/>
  <c r="O23" i="4"/>
  <c r="P23" i="4"/>
  <c r="O24" i="4"/>
  <c r="P24" i="4"/>
  <c r="O25" i="4"/>
  <c r="P25" i="4"/>
  <c r="O26" i="4"/>
  <c r="P26" i="4"/>
  <c r="O27" i="4"/>
  <c r="P27" i="4"/>
  <c r="O28" i="4"/>
  <c r="P28" i="4"/>
  <c r="O29" i="4"/>
  <c r="P29" i="4"/>
  <c r="O30" i="4"/>
  <c r="P30" i="4"/>
  <c r="O31" i="4"/>
  <c r="P31" i="4"/>
  <c r="O32" i="4"/>
  <c r="P32" i="4"/>
  <c r="O33" i="4"/>
  <c r="P33" i="4"/>
  <c r="O34" i="4"/>
  <c r="P34" i="4"/>
  <c r="O35" i="4"/>
  <c r="P35" i="4"/>
  <c r="O36" i="4"/>
  <c r="P36" i="4"/>
  <c r="O37" i="4"/>
  <c r="P37" i="4"/>
  <c r="O38" i="4"/>
  <c r="P38" i="4"/>
  <c r="O39" i="4"/>
  <c r="P39" i="4"/>
  <c r="O40" i="4"/>
  <c r="P40" i="4"/>
  <c r="O41" i="4"/>
  <c r="P41" i="4"/>
  <c r="O42" i="4"/>
  <c r="P42" i="4"/>
  <c r="O43" i="4"/>
  <c r="P43" i="4"/>
  <c r="O44" i="4"/>
  <c r="P44" i="4"/>
  <c r="O45" i="4"/>
  <c r="P45" i="4"/>
  <c r="P5" i="4"/>
  <c r="D8" i="2"/>
  <c r="D7" i="8"/>
  <c r="D4" i="8"/>
  <c r="D11" i="8"/>
  <c r="E12" i="8"/>
  <c r="E21" i="8"/>
  <c r="E4" i="8"/>
  <c r="E17" i="8"/>
  <c r="E11" i="8"/>
  <c r="E15" i="8"/>
  <c r="E14" i="8"/>
  <c r="D14" i="8"/>
  <c r="D12" i="8"/>
  <c r="D15" i="8"/>
  <c r="D17" i="8"/>
  <c r="D21" i="8"/>
  <c r="G19" i="6"/>
  <c r="G18" i="6"/>
  <c r="O6" i="6"/>
  <c r="O7" i="6"/>
  <c r="O8" i="6"/>
  <c r="O9" i="6"/>
  <c r="O10" i="6"/>
  <c r="O11" i="6"/>
  <c r="O12" i="6"/>
  <c r="O13" i="6"/>
  <c r="O14" i="6"/>
  <c r="O15" i="6"/>
  <c r="O16" i="6"/>
  <c r="O17" i="6"/>
  <c r="O18" i="6"/>
  <c r="O19" i="6"/>
  <c r="O20" i="6"/>
  <c r="O21" i="6"/>
  <c r="O22" i="6"/>
  <c r="O23" i="6"/>
  <c r="O24" i="6"/>
  <c r="O25" i="6"/>
  <c r="O26" i="6"/>
  <c r="O27" i="6"/>
  <c r="O28" i="6"/>
  <c r="O29" i="6"/>
  <c r="O30" i="6"/>
  <c r="O31" i="6"/>
  <c r="O32" i="6"/>
  <c r="O33" i="6"/>
  <c r="O34" i="6"/>
  <c r="O35" i="6"/>
  <c r="O36" i="6"/>
  <c r="O37" i="6"/>
  <c r="O38" i="6"/>
  <c r="O39" i="6"/>
  <c r="O40" i="6"/>
  <c r="O41" i="6"/>
  <c r="O42" i="6"/>
  <c r="O43" i="6"/>
  <c r="O44" i="6"/>
  <c r="O45" i="6"/>
  <c r="O5" i="6"/>
  <c r="D14" i="6"/>
  <c r="G9" i="6"/>
  <c r="D10" i="7"/>
  <c r="J6" i="7"/>
  <c r="M4" i="7"/>
  <c r="M5" i="7"/>
  <c r="M7" i="7"/>
  <c r="M8" i="7"/>
  <c r="J7" i="7"/>
  <c r="J12" i="7"/>
  <c r="D16" i="7"/>
  <c r="D17" i="7"/>
  <c r="D15" i="7"/>
  <c r="D17" i="4"/>
  <c r="H10" i="7"/>
  <c r="H9" i="7"/>
  <c r="M10" i="7"/>
  <c r="M11" i="7"/>
  <c r="C27" i="3"/>
  <c r="C19" i="3"/>
  <c r="C12" i="3"/>
  <c r="H27" i="3"/>
  <c r="D8" i="3"/>
  <c r="H19" i="3"/>
  <c r="V5" i="6"/>
  <c r="V6" i="6"/>
  <c r="V7" i="6"/>
  <c r="V8" i="6"/>
  <c r="V9" i="6"/>
  <c r="V10" i="6"/>
  <c r="V11" i="6"/>
  <c r="V12" i="6"/>
  <c r="V13" i="6"/>
  <c r="V14" i="6"/>
  <c r="V15" i="6"/>
  <c r="E15" i="7"/>
  <c r="N10" i="7"/>
  <c r="H11" i="7"/>
  <c r="D14" i="3"/>
  <c r="N13" i="7"/>
  <c r="D29" i="3"/>
  <c r="E28" i="3"/>
  <c r="N4" i="7"/>
  <c r="N14" i="7"/>
  <c r="E16" i="7"/>
  <c r="D21" i="3"/>
  <c r="E20" i="3"/>
  <c r="N11" i="7"/>
  <c r="E17" i="7"/>
  <c r="E13" i="3"/>
  <c r="H13" i="3"/>
  <c r="J8" i="7"/>
  <c r="D22" i="3"/>
  <c r="N5" i="7"/>
  <c r="N7" i="7"/>
  <c r="H20" i="3"/>
  <c r="N8" i="7"/>
  <c r="D30" i="3"/>
  <c r="H12" i="3"/>
  <c r="C14" i="3"/>
  <c r="E12" i="3"/>
  <c r="E27" i="3"/>
  <c r="C29" i="3"/>
  <c r="E19" i="3"/>
  <c r="C21" i="3"/>
  <c r="M13" i="7"/>
  <c r="M14" i="7"/>
  <c r="N7" i="2"/>
  <c r="N8" i="2"/>
  <c r="P6" i="2"/>
  <c r="P5" i="2"/>
  <c r="J13" i="6"/>
  <c r="J11" i="6"/>
  <c r="G13" i="6"/>
  <c r="G11" i="6"/>
  <c r="K13" i="6"/>
  <c r="H19" i="6"/>
  <c r="E18" i="6"/>
  <c r="H18" i="6"/>
  <c r="E16" i="6"/>
  <c r="K11" i="6"/>
  <c r="C22" i="3"/>
  <c r="C30" i="3"/>
  <c r="N9" i="2"/>
  <c r="P8" i="2"/>
  <c r="P7" i="2"/>
  <c r="N10" i="2"/>
  <c r="P9" i="2"/>
  <c r="D16" i="6"/>
  <c r="L30" i="6"/>
  <c r="G16" i="6"/>
  <c r="U15" i="6"/>
  <c r="U16" i="6"/>
  <c r="U17" i="6"/>
  <c r="U18" i="6"/>
  <c r="U19" i="6"/>
  <c r="U20" i="6"/>
  <c r="U21" i="6"/>
  <c r="U22" i="6"/>
  <c r="U23" i="6"/>
  <c r="U24" i="6"/>
  <c r="U25" i="6"/>
  <c r="U26" i="6"/>
  <c r="U27" i="6"/>
  <c r="U28" i="6"/>
  <c r="U29" i="6"/>
  <c r="U30" i="6"/>
  <c r="U31" i="6"/>
  <c r="U32" i="6"/>
  <c r="U33" i="6"/>
  <c r="U34" i="6"/>
  <c r="U35" i="6"/>
  <c r="U36" i="6"/>
  <c r="U37" i="6"/>
  <c r="U38" i="6"/>
  <c r="U39" i="6"/>
  <c r="U40" i="6"/>
  <c r="U41" i="6"/>
  <c r="U42" i="6"/>
  <c r="U43" i="6"/>
  <c r="U44" i="6"/>
  <c r="U45" i="6"/>
  <c r="T6" i="6"/>
  <c r="T7" i="6"/>
  <c r="T8" i="6"/>
  <c r="T9" i="6"/>
  <c r="T10" i="6"/>
  <c r="T11" i="6"/>
  <c r="T12" i="6"/>
  <c r="T13" i="6"/>
  <c r="T14" i="6"/>
  <c r="T15" i="6"/>
  <c r="T16" i="6"/>
  <c r="T17" i="6"/>
  <c r="T18" i="6"/>
  <c r="T19" i="6"/>
  <c r="T20" i="6"/>
  <c r="T21" i="6"/>
  <c r="T22" i="6"/>
  <c r="T23" i="6"/>
  <c r="T24" i="6"/>
  <c r="T25" i="6"/>
  <c r="T26" i="6"/>
  <c r="T27" i="6"/>
  <c r="T28" i="6"/>
  <c r="T29" i="6"/>
  <c r="T30" i="6"/>
  <c r="T31" i="6"/>
  <c r="T32" i="6"/>
  <c r="T33" i="6"/>
  <c r="T34" i="6"/>
  <c r="T35" i="6"/>
  <c r="T36" i="6"/>
  <c r="T37" i="6"/>
  <c r="T38" i="6"/>
  <c r="T39" i="6"/>
  <c r="T40" i="6"/>
  <c r="T41" i="6"/>
  <c r="T42" i="6"/>
  <c r="T43" i="6"/>
  <c r="T44" i="6"/>
  <c r="T45" i="6"/>
  <c r="T5" i="6"/>
  <c r="S6" i="6"/>
  <c r="S7" i="6"/>
  <c r="S8" i="6"/>
  <c r="S9" i="6"/>
  <c r="S10" i="6"/>
  <c r="S11" i="6"/>
  <c r="S12" i="6"/>
  <c r="S13" i="6"/>
  <c r="S14" i="6"/>
  <c r="S15" i="6"/>
  <c r="S16" i="6"/>
  <c r="S17" i="6"/>
  <c r="S18" i="6"/>
  <c r="S19" i="6"/>
  <c r="S20" i="6"/>
  <c r="S21" i="6"/>
  <c r="S22" i="6"/>
  <c r="S23" i="6"/>
  <c r="S24" i="6"/>
  <c r="S25" i="6"/>
  <c r="S26" i="6"/>
  <c r="S27" i="6"/>
  <c r="S28" i="6"/>
  <c r="S29" i="6"/>
  <c r="S30" i="6"/>
  <c r="S31" i="6"/>
  <c r="S32" i="6"/>
  <c r="S33" i="6"/>
  <c r="S34" i="6"/>
  <c r="S35" i="6"/>
  <c r="S36" i="6"/>
  <c r="S37" i="6"/>
  <c r="S38" i="6"/>
  <c r="S39" i="6"/>
  <c r="S40" i="6"/>
  <c r="S41" i="6"/>
  <c r="S42" i="6"/>
  <c r="S43" i="6"/>
  <c r="S44" i="6"/>
  <c r="S45" i="6"/>
  <c r="S5" i="6"/>
  <c r="R6" i="6"/>
  <c r="R7" i="6"/>
  <c r="R8" i="6"/>
  <c r="R9" i="6"/>
  <c r="R10" i="6"/>
  <c r="R11" i="6"/>
  <c r="R12" i="6"/>
  <c r="R13" i="6"/>
  <c r="R14" i="6"/>
  <c r="R15" i="6"/>
  <c r="R16" i="6"/>
  <c r="R17" i="6"/>
  <c r="R18" i="6"/>
  <c r="R19" i="6"/>
  <c r="R20" i="6"/>
  <c r="R21" i="6"/>
  <c r="R22" i="6"/>
  <c r="R23" i="6"/>
  <c r="R24" i="6"/>
  <c r="R25" i="6"/>
  <c r="R26" i="6"/>
  <c r="R27" i="6"/>
  <c r="R28" i="6"/>
  <c r="R29" i="6"/>
  <c r="R30" i="6"/>
  <c r="R31" i="6"/>
  <c r="R32" i="6"/>
  <c r="R33" i="6"/>
  <c r="R34" i="6"/>
  <c r="R35" i="6"/>
  <c r="R36" i="6"/>
  <c r="R37" i="6"/>
  <c r="R38" i="6"/>
  <c r="R39" i="6"/>
  <c r="R40" i="6"/>
  <c r="R41" i="6"/>
  <c r="R42" i="6"/>
  <c r="R43" i="6"/>
  <c r="R44" i="6"/>
  <c r="R45" i="6"/>
  <c r="R5" i="6"/>
  <c r="Q45" i="6"/>
  <c r="Q44" i="6"/>
  <c r="Q43" i="6"/>
  <c r="Q42" i="6"/>
  <c r="Q41" i="6"/>
  <c r="Q40" i="6"/>
  <c r="Q39" i="6"/>
  <c r="Q38" i="6"/>
  <c r="Q37" i="6"/>
  <c r="Q36" i="6"/>
  <c r="Q35" i="6"/>
  <c r="Q34" i="6"/>
  <c r="Q33" i="6"/>
  <c r="Q32" i="6"/>
  <c r="Q31" i="6"/>
  <c r="Q30" i="6"/>
  <c r="Q29" i="6"/>
  <c r="Q28" i="6"/>
  <c r="Q27" i="6"/>
  <c r="Q26" i="6"/>
  <c r="Q25" i="6"/>
  <c r="Q24" i="6"/>
  <c r="Q23" i="6"/>
  <c r="Q22" i="6"/>
  <c r="Q21" i="6"/>
  <c r="Q20" i="6"/>
  <c r="Q19" i="6"/>
  <c r="Q18" i="6"/>
  <c r="Q17" i="6"/>
  <c r="Q16" i="6"/>
  <c r="Q15" i="6"/>
  <c r="Q14" i="6"/>
  <c r="Q13" i="6"/>
  <c r="Q12" i="6"/>
  <c r="Q11" i="6"/>
  <c r="Q10" i="6"/>
  <c r="Q9" i="6"/>
  <c r="Q8" i="6"/>
  <c r="Q7" i="6"/>
  <c r="Q6" i="6"/>
  <c r="Q5" i="6"/>
  <c r="D9" i="6"/>
  <c r="N7" i="6"/>
  <c r="N8" i="6"/>
  <c r="P6" i="6"/>
  <c r="N6" i="6"/>
  <c r="P5" i="6"/>
  <c r="G4" i="6"/>
  <c r="J4" i="6"/>
  <c r="J2" i="6"/>
  <c r="G2" i="6"/>
  <c r="D12" i="4"/>
  <c r="Q36" i="4"/>
  <c r="Q37" i="4"/>
  <c r="Q38" i="4"/>
  <c r="Q5" i="4"/>
  <c r="D11" i="2"/>
  <c r="D6" i="2"/>
  <c r="E17" i="4"/>
  <c r="E11" i="2"/>
  <c r="H7" i="6"/>
  <c r="L7" i="4"/>
  <c r="I10" i="4"/>
  <c r="H9" i="6"/>
  <c r="E14" i="6"/>
  <c r="K4" i="6"/>
  <c r="E8" i="2"/>
  <c r="E12" i="2"/>
  <c r="E9" i="2"/>
  <c r="L5" i="4"/>
  <c r="E14" i="2"/>
  <c r="K2" i="6"/>
  <c r="I12" i="4"/>
  <c r="L25" i="6"/>
  <c r="D9" i="2"/>
  <c r="D12" i="2"/>
  <c r="D14" i="2"/>
  <c r="O4" i="2"/>
  <c r="P10" i="2"/>
  <c r="N11" i="2"/>
  <c r="P8" i="6"/>
  <c r="N9" i="6"/>
  <c r="P7" i="6"/>
  <c r="G7" i="6"/>
  <c r="Q7" i="4"/>
  <c r="Q6" i="4"/>
  <c r="Q41" i="2"/>
  <c r="Q40" i="2"/>
  <c r="Q13" i="2"/>
  <c r="Q44" i="2"/>
  <c r="Q7" i="2"/>
  <c r="Q23" i="2"/>
  <c r="Q5" i="2"/>
  <c r="Q17" i="2"/>
  <c r="Q28" i="2"/>
  <c r="Q30" i="2"/>
  <c r="Q34" i="2"/>
  <c r="Q32" i="2"/>
  <c r="Q20" i="2"/>
  <c r="Q43" i="2"/>
  <c r="Q38" i="2"/>
  <c r="Q14" i="2"/>
  <c r="Q6" i="2"/>
  <c r="Q45" i="2"/>
  <c r="Q8" i="2"/>
  <c r="Q12" i="2"/>
  <c r="Q35" i="2"/>
  <c r="Q9" i="2"/>
  <c r="Q24" i="2"/>
  <c r="Q42" i="2"/>
  <c r="Q37" i="2"/>
  <c r="Q39" i="2"/>
  <c r="Q26" i="2"/>
  <c r="Q27" i="2"/>
  <c r="Q36" i="2"/>
  <c r="Q10" i="2"/>
  <c r="Q15" i="2"/>
  <c r="Q33" i="2"/>
  <c r="Q19" i="2"/>
  <c r="Q31" i="2"/>
  <c r="Q29" i="2"/>
  <c r="Q18" i="2"/>
  <c r="Q25" i="2"/>
  <c r="Q21" i="2"/>
  <c r="Q22" i="2"/>
  <c r="Q16" i="2"/>
  <c r="Q11" i="2"/>
  <c r="L31" i="6"/>
  <c r="D18" i="6"/>
  <c r="D20" i="6"/>
  <c r="P11" i="2"/>
  <c r="N12" i="2"/>
  <c r="N10" i="6"/>
  <c r="P9" i="6"/>
  <c r="Q39" i="4"/>
  <c r="Q8" i="4"/>
  <c r="K25" i="6"/>
  <c r="L26" i="6"/>
  <c r="L32" i="6"/>
  <c r="N13" i="2"/>
  <c r="P12" i="2"/>
  <c r="N11" i="6"/>
  <c r="P10" i="6"/>
  <c r="Q40" i="4"/>
  <c r="Q9" i="4"/>
  <c r="L24" i="6"/>
  <c r="P13" i="2"/>
  <c r="N14" i="2"/>
  <c r="P11" i="6"/>
  <c r="N12" i="6"/>
  <c r="Q41" i="4"/>
  <c r="Q10" i="4"/>
  <c r="P14" i="2"/>
  <c r="N15" i="2"/>
  <c r="N13" i="6"/>
  <c r="P12" i="6"/>
  <c r="Q42" i="4"/>
  <c r="Q11" i="4"/>
  <c r="N16" i="2"/>
  <c r="P15" i="2"/>
  <c r="P13" i="6"/>
  <c r="N14" i="6"/>
  <c r="Q43" i="4"/>
  <c r="Q12" i="4"/>
  <c r="N17" i="2"/>
  <c r="P16" i="2"/>
  <c r="N15" i="6"/>
  <c r="P14" i="6"/>
  <c r="Q44" i="4"/>
  <c r="Q13" i="4"/>
  <c r="P17" i="2"/>
  <c r="N18" i="2"/>
  <c r="P15" i="6"/>
  <c r="N16" i="6"/>
  <c r="Q45" i="4"/>
  <c r="Q14" i="4"/>
  <c r="P18" i="2"/>
  <c r="N19" i="2"/>
  <c r="N17" i="6"/>
  <c r="P16" i="6"/>
  <c r="Q15" i="4"/>
  <c r="P19" i="2"/>
  <c r="N20" i="2"/>
  <c r="N18" i="6"/>
  <c r="P17" i="6"/>
  <c r="Q16" i="4"/>
  <c r="N21" i="2"/>
  <c r="P20" i="2"/>
  <c r="N19" i="6"/>
  <c r="P18" i="6"/>
  <c r="Q17" i="4"/>
  <c r="P21" i="2"/>
  <c r="N22" i="2"/>
  <c r="N20" i="6"/>
  <c r="P19" i="6"/>
  <c r="Q18" i="4"/>
  <c r="N23" i="2"/>
  <c r="P22" i="2"/>
  <c r="N21" i="6"/>
  <c r="P20" i="6"/>
  <c r="Q19" i="4"/>
  <c r="N24" i="2"/>
  <c r="P23" i="2"/>
  <c r="N22" i="6"/>
  <c r="P21" i="6"/>
  <c r="Q20" i="4"/>
  <c r="N25" i="2"/>
  <c r="P24" i="2"/>
  <c r="N23" i="6"/>
  <c r="P22" i="6"/>
  <c r="Q21" i="4"/>
  <c r="N26" i="2"/>
  <c r="P25" i="2"/>
  <c r="P23" i="6"/>
  <c r="N24" i="6"/>
  <c r="Q22" i="4"/>
  <c r="N27" i="2"/>
  <c r="P26" i="2"/>
  <c r="N25" i="6"/>
  <c r="P24" i="6"/>
  <c r="Q23" i="4"/>
  <c r="P27" i="2"/>
  <c r="N28" i="2"/>
  <c r="N26" i="6"/>
  <c r="P25" i="6"/>
  <c r="Q24" i="4"/>
  <c r="N29" i="2"/>
  <c r="P28" i="2"/>
  <c r="P26" i="6"/>
  <c r="N27" i="6"/>
  <c r="Q25" i="4"/>
  <c r="P29" i="2"/>
  <c r="N30" i="2"/>
  <c r="N28" i="6"/>
  <c r="P27" i="6"/>
  <c r="Q26" i="4"/>
  <c r="P30" i="2"/>
  <c r="N31" i="2"/>
  <c r="N29" i="6"/>
  <c r="P28" i="6"/>
  <c r="Q27" i="4"/>
  <c r="N32" i="2"/>
  <c r="P31" i="2"/>
  <c r="P29" i="6"/>
  <c r="N30" i="6"/>
  <c r="Q28" i="4"/>
  <c r="N33" i="2"/>
  <c r="P32" i="2"/>
  <c r="N31" i="6"/>
  <c r="P30" i="6"/>
  <c r="Q29" i="4"/>
  <c r="P33" i="2"/>
  <c r="N34" i="2"/>
  <c r="P31" i="6"/>
  <c r="N32" i="6"/>
  <c r="Q30" i="4"/>
  <c r="N35" i="2"/>
  <c r="P34" i="2"/>
  <c r="N33" i="6"/>
  <c r="P32" i="6"/>
  <c r="Q31" i="4"/>
  <c r="P35" i="2"/>
  <c r="N36" i="2"/>
  <c r="N34" i="6"/>
  <c r="P33" i="6"/>
  <c r="Q32" i="4"/>
  <c r="N37" i="2"/>
  <c r="P36" i="2"/>
  <c r="N35" i="6"/>
  <c r="P34" i="6"/>
  <c r="Q33" i="4"/>
  <c r="P37" i="2"/>
  <c r="N38" i="2"/>
  <c r="N36" i="6"/>
  <c r="P35" i="6"/>
  <c r="Q34" i="4"/>
  <c r="N39" i="2"/>
  <c r="P38" i="2"/>
  <c r="N37" i="6"/>
  <c r="P36" i="6"/>
  <c r="Q35" i="4"/>
  <c r="N40" i="2"/>
  <c r="P39" i="2"/>
  <c r="N38" i="6"/>
  <c r="P37" i="6"/>
  <c r="N41" i="2"/>
  <c r="P40" i="2"/>
  <c r="N39" i="6"/>
  <c r="P38" i="6"/>
  <c r="P41" i="2"/>
  <c r="N42" i="2"/>
  <c r="P39" i="6"/>
  <c r="N40" i="6"/>
  <c r="N43" i="2"/>
  <c r="P42" i="2"/>
  <c r="N41" i="6"/>
  <c r="P40" i="6"/>
  <c r="P43" i="2"/>
  <c r="N44" i="2"/>
  <c r="N42" i="6"/>
  <c r="P41" i="6"/>
  <c r="N45" i="2"/>
  <c r="P44" i="2"/>
  <c r="P42" i="6"/>
  <c r="N43" i="6"/>
  <c r="P45" i="2"/>
  <c r="N44" i="6"/>
  <c r="P43" i="6"/>
  <c r="N45" i="6"/>
  <c r="P44" i="6"/>
  <c r="P45" i="6"/>
</calcChain>
</file>

<file path=xl/sharedStrings.xml><?xml version="1.0" encoding="utf-8"?>
<sst xmlns="http://schemas.openxmlformats.org/spreadsheetml/2006/main" count="210" uniqueCount="92">
  <si>
    <t>i</t>
  </si>
  <si>
    <t>s</t>
  </si>
  <si>
    <t>u</t>
  </si>
  <si>
    <t>d</t>
  </si>
  <si>
    <t>q</t>
  </si>
  <si>
    <t>E</t>
  </si>
  <si>
    <t>Delta</t>
  </si>
  <si>
    <t>Kontrolle</t>
  </si>
  <si>
    <t>Aktueller Aktienkurs</t>
  </si>
  <si>
    <t>Ausübungspreis</t>
  </si>
  <si>
    <t>Risikolose Rendite</t>
  </si>
  <si>
    <t>Laufzeit</t>
  </si>
  <si>
    <t>T</t>
  </si>
  <si>
    <t>Standardabweichung</t>
  </si>
  <si>
    <t>Wert der Kaufoption</t>
  </si>
  <si>
    <r>
      <t>S</t>
    </r>
    <r>
      <rPr>
        <vertAlign val="subscript"/>
        <sz val="11"/>
        <color theme="1"/>
        <rFont val="Times New Roman"/>
        <family val="1"/>
      </rPr>
      <t>0</t>
    </r>
  </si>
  <si>
    <r>
      <t>d</t>
    </r>
    <r>
      <rPr>
        <vertAlign val="subscript"/>
        <sz val="11"/>
        <color theme="1"/>
        <rFont val="Times New Roman"/>
        <family val="1"/>
      </rPr>
      <t>1</t>
    </r>
  </si>
  <si>
    <r>
      <t>d</t>
    </r>
    <r>
      <rPr>
        <vertAlign val="subscript"/>
        <sz val="11"/>
        <color theme="1"/>
        <rFont val="Times New Roman"/>
        <family val="1"/>
      </rPr>
      <t>2</t>
    </r>
  </si>
  <si>
    <r>
      <t>N(d</t>
    </r>
    <r>
      <rPr>
        <vertAlign val="subscript"/>
        <sz val="11"/>
        <color theme="1"/>
        <rFont val="Times New Roman"/>
        <family val="1"/>
      </rPr>
      <t>1</t>
    </r>
    <r>
      <rPr>
        <sz val="11"/>
        <color theme="1"/>
        <rFont val="Times New Roman"/>
        <family val="1"/>
      </rPr>
      <t>)</t>
    </r>
  </si>
  <si>
    <r>
      <t>N(d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)</t>
    </r>
  </si>
  <si>
    <r>
      <t>C</t>
    </r>
    <r>
      <rPr>
        <vertAlign val="subscript"/>
        <sz val="11"/>
        <color theme="1"/>
        <rFont val="Times New Roman"/>
        <family val="1"/>
      </rPr>
      <t>0</t>
    </r>
  </si>
  <si>
    <t>Up-Faktor</t>
  </si>
  <si>
    <t>Down-Faktor</t>
  </si>
  <si>
    <t>t = 1</t>
  </si>
  <si>
    <r>
      <t>S</t>
    </r>
    <r>
      <rPr>
        <vertAlign val="subscript"/>
        <sz val="11"/>
        <color theme="1"/>
        <rFont val="Times New Roman"/>
        <family val="1"/>
      </rPr>
      <t>u</t>
    </r>
  </si>
  <si>
    <r>
      <t>S</t>
    </r>
    <r>
      <rPr>
        <vertAlign val="subscript"/>
        <sz val="11"/>
        <color theme="1"/>
        <rFont val="Times New Roman"/>
        <family val="1"/>
      </rPr>
      <t>d</t>
    </r>
  </si>
  <si>
    <r>
      <t>C</t>
    </r>
    <r>
      <rPr>
        <vertAlign val="subscript"/>
        <sz val="11"/>
        <color theme="1"/>
        <rFont val="Times New Roman"/>
        <family val="1"/>
      </rPr>
      <t>u</t>
    </r>
  </si>
  <si>
    <r>
      <t>C</t>
    </r>
    <r>
      <rPr>
        <vertAlign val="subscript"/>
        <sz val="11"/>
        <color theme="1"/>
        <rFont val="Times New Roman"/>
        <family val="1"/>
      </rPr>
      <t>d</t>
    </r>
  </si>
  <si>
    <t>Rückfluss C</t>
  </si>
  <si>
    <t>S</t>
  </si>
  <si>
    <r>
      <t>C</t>
    </r>
    <r>
      <rPr>
        <vertAlign val="subscript"/>
        <sz val="11"/>
        <color theme="1"/>
        <rFont val="Times New Roman"/>
        <family val="1"/>
      </rPr>
      <t>T</t>
    </r>
  </si>
  <si>
    <t>RP</t>
  </si>
  <si>
    <t>Risikoneutrale Wahrscheinlichkeit</t>
  </si>
  <si>
    <t>ST</t>
  </si>
  <si>
    <t>PT Käufer</t>
  </si>
  <si>
    <t>PT Verkäufer</t>
  </si>
  <si>
    <t>CF an FK-Geber</t>
  </si>
  <si>
    <t>CF an EK-Geber</t>
  </si>
  <si>
    <t>Zum Bewertungsstichtag</t>
  </si>
  <si>
    <t>V</t>
  </si>
  <si>
    <t>D</t>
  </si>
  <si>
    <t>Wert der Verkaufsoption</t>
  </si>
  <si>
    <t>Fremdkapital</t>
  </si>
  <si>
    <t>Wert des Eigenkapitals</t>
  </si>
  <si>
    <t>Unternehmensgesamtwert</t>
  </si>
  <si>
    <t>Alternativ</t>
  </si>
  <si>
    <r>
      <t>P</t>
    </r>
    <r>
      <rPr>
        <vertAlign val="subscript"/>
        <sz val="11"/>
        <color theme="1"/>
        <rFont val="Times New Roman"/>
        <family val="1"/>
      </rPr>
      <t>u</t>
    </r>
  </si>
  <si>
    <r>
      <t>P</t>
    </r>
    <r>
      <rPr>
        <vertAlign val="subscript"/>
        <sz val="11"/>
        <color theme="1"/>
        <rFont val="Times New Roman"/>
        <family val="1"/>
      </rPr>
      <t>d</t>
    </r>
  </si>
  <si>
    <r>
      <t>D</t>
    </r>
    <r>
      <rPr>
        <vertAlign val="subscript"/>
        <sz val="11"/>
        <color theme="1"/>
        <rFont val="Times New Roman"/>
        <family val="1"/>
      </rPr>
      <t>P</t>
    </r>
  </si>
  <si>
    <r>
      <t>Risikolose Anlage (B</t>
    </r>
    <r>
      <rPr>
        <vertAlign val="subscript"/>
        <sz val="11"/>
        <color theme="1"/>
        <rFont val="Times New Roman"/>
        <family val="1"/>
      </rPr>
      <t>P</t>
    </r>
    <r>
      <rPr>
        <sz val="11"/>
        <color theme="1"/>
        <rFont val="Times New Roman"/>
        <family val="1"/>
      </rPr>
      <t>)</t>
    </r>
  </si>
  <si>
    <r>
      <t>P</t>
    </r>
    <r>
      <rPr>
        <vertAlign val="subscript"/>
        <sz val="11"/>
        <color theme="1"/>
        <rFont val="Times New Roman"/>
        <family val="1"/>
      </rPr>
      <t>0</t>
    </r>
  </si>
  <si>
    <t>Über Put-Call-Parität</t>
  </si>
  <si>
    <t>Replikationsportfolio</t>
  </si>
  <si>
    <t>Kaufoption</t>
  </si>
  <si>
    <t>Intrinsische Wert</t>
  </si>
  <si>
    <t>Hilfslinie</t>
  </si>
  <si>
    <t>k</t>
  </si>
  <si>
    <t>NPV</t>
  </si>
  <si>
    <t>t = 2</t>
  </si>
  <si>
    <r>
      <t>S</t>
    </r>
    <r>
      <rPr>
        <vertAlign val="subscript"/>
        <sz val="11"/>
        <color theme="1"/>
        <rFont val="Times New Roman"/>
        <family val="1"/>
      </rPr>
      <t>uu</t>
    </r>
  </si>
  <si>
    <r>
      <t>C</t>
    </r>
    <r>
      <rPr>
        <vertAlign val="subscript"/>
        <sz val="11"/>
        <color theme="1"/>
        <rFont val="Times New Roman"/>
        <family val="1"/>
      </rPr>
      <t>uu</t>
    </r>
  </si>
  <si>
    <r>
      <t>S</t>
    </r>
    <r>
      <rPr>
        <vertAlign val="subscript"/>
        <sz val="11"/>
        <color theme="1"/>
        <rFont val="Times New Roman"/>
        <family val="1"/>
      </rPr>
      <t>ud</t>
    </r>
  </si>
  <si>
    <r>
      <t>C</t>
    </r>
    <r>
      <rPr>
        <vertAlign val="subscript"/>
        <sz val="11"/>
        <color theme="1"/>
        <rFont val="Times New Roman"/>
        <family val="1"/>
      </rPr>
      <t>ud</t>
    </r>
  </si>
  <si>
    <r>
      <t>S</t>
    </r>
    <r>
      <rPr>
        <vertAlign val="subscript"/>
        <sz val="11"/>
        <color theme="1"/>
        <rFont val="Times New Roman"/>
        <family val="1"/>
      </rPr>
      <t>dd</t>
    </r>
  </si>
  <si>
    <r>
      <t>C</t>
    </r>
    <r>
      <rPr>
        <vertAlign val="subscript"/>
        <sz val="11"/>
        <color theme="1"/>
        <rFont val="Times New Roman"/>
        <family val="1"/>
      </rPr>
      <t>du</t>
    </r>
  </si>
  <si>
    <r>
      <t>C</t>
    </r>
    <r>
      <rPr>
        <vertAlign val="subscript"/>
        <sz val="11"/>
        <color theme="1"/>
        <rFont val="Times New Roman"/>
        <family val="1"/>
      </rPr>
      <t>dd</t>
    </r>
  </si>
  <si>
    <r>
      <t>S</t>
    </r>
    <r>
      <rPr>
        <vertAlign val="subscript"/>
        <sz val="11"/>
        <color theme="1"/>
        <rFont val="Times New Roman"/>
        <family val="1"/>
      </rPr>
      <t>du</t>
    </r>
  </si>
  <si>
    <t>t = 0</t>
  </si>
  <si>
    <t>Kreditaufnahme</t>
  </si>
  <si>
    <t>Risikoäquivalente Rendite</t>
  </si>
  <si>
    <t>Investition, erwartete FCF</t>
  </si>
  <si>
    <t>Investition, zustandsabh. FCF</t>
  </si>
  <si>
    <t>Ohne Realoptionen</t>
  </si>
  <si>
    <t>Liquidationswert bei Abbruch</t>
  </si>
  <si>
    <t>Wert der Abbruchoption</t>
  </si>
  <si>
    <t>Wachstumsinvestition, zusätzliche FCF in t = 2</t>
  </si>
  <si>
    <t>Wert der Wachstumsoption</t>
  </si>
  <si>
    <t>Mit Wachstumsoption im Up-Zustand t =1</t>
  </si>
  <si>
    <t>Mit Abbruchoption im Down-Zustand t =1</t>
  </si>
  <si>
    <t>Risikolose Investition (+) bzw. Kreditaufnahme (-)</t>
  </si>
  <si>
    <r>
      <t>Kreditaufnahme (B</t>
    </r>
    <r>
      <rPr>
        <vertAlign val="subscript"/>
        <sz val="11"/>
        <color theme="1"/>
        <rFont val="Times New Roman"/>
        <family val="1"/>
      </rPr>
      <t>C</t>
    </r>
    <r>
      <rPr>
        <sz val="11"/>
        <color theme="1"/>
        <rFont val="Times New Roman"/>
        <family val="1"/>
      </rPr>
      <t>)</t>
    </r>
  </si>
  <si>
    <r>
      <t>D</t>
    </r>
    <r>
      <rPr>
        <vertAlign val="subscript"/>
        <sz val="11"/>
        <color theme="1"/>
        <rFont val="Times New Roman"/>
        <family val="1"/>
      </rPr>
      <t>C</t>
    </r>
  </si>
  <si>
    <t>Marktpreis der Kaufoption</t>
  </si>
  <si>
    <t>Differenz</t>
  </si>
  <si>
    <t>© Andreas Schüler (2025)</t>
  </si>
  <si>
    <t>Einpeiodiges Binomial-Beispiel</t>
  </si>
  <si>
    <t>Beispiel stetiger Fall (Black Scholes)</t>
  </si>
  <si>
    <t>Delta Put</t>
  </si>
  <si>
    <t>A</t>
  </si>
  <si>
    <t>Beispiel Commerzbank</t>
  </si>
  <si>
    <t>Realoptionen</t>
  </si>
  <si>
    <t>Kapitalgeberansprüche als Optionen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</si>
</sst>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164" formatCode="0.00000"/>
    <numFmt numFmtId="165" formatCode="0.0000"/>
    <numFmt numFmtId="166" formatCode="0.000"/>
    <numFmt numFmtId="167" formatCode="0.000000"/>
    <numFmt numFmtId="168" formatCode="0.0000000"/>
    <numFmt numFmtId="170" formatCode="0.0%"/>
    <numFmt numFmtId="171" formatCode="0.0"/>
    <numFmt numFmtId="172" formatCode="_ * #,##0.00_ ;_ * \-#,##0.00_ ;_ * &quot;-&quot;??_ ;_ @_ "/>
    <numFmt numFmtId="173" formatCode="\+#,##0;\-#,##0;0"/>
    <numFmt numFmtId="174" formatCode="_ * #,##0.0_ ;_ * \-#,##0.0_ ;_ * &quot;-&quot;??_ ;_ @_ "/>
    <numFmt numFmtId="175" formatCode="0;\-0;#"/>
    <numFmt numFmtId="176" formatCode="#,##0_ ;\-#,##0\ "/>
    <numFmt numFmtId="177" formatCode="#,##0.00_ ;\-#,##0.00\ "/>
    <numFmt numFmtId="178" formatCode="#,##0.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Symbol"/>
      <family val="1"/>
      <charset val="2"/>
    </font>
    <font>
      <sz val="11"/>
      <color theme="1"/>
      <name val="Times New Roman"/>
      <family val="1"/>
    </font>
    <font>
      <vertAlign val="subscript"/>
      <sz val="11"/>
      <color theme="1"/>
      <name val="Times New Roman"/>
      <family val="1"/>
    </font>
    <font>
      <sz val="11"/>
      <name val="Times New Roman"/>
      <family val="1"/>
    </font>
    <font>
      <sz val="10"/>
      <name val="Arial"/>
      <family val="2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sz val="11"/>
      <name val="Arial"/>
      <family val="2"/>
    </font>
    <font>
      <sz val="11"/>
      <color indexed="8"/>
      <name val="Times New Roman"/>
      <family val="1"/>
    </font>
    <font>
      <b/>
      <sz val="14"/>
      <name val="Times New Roman"/>
      <family val="1"/>
    </font>
    <font>
      <b/>
      <sz val="11"/>
      <color indexed="8"/>
      <name val="Times New Roman"/>
      <family val="1"/>
    </font>
    <font>
      <sz val="10"/>
      <color theme="1"/>
      <name val="Times New Roman"/>
      <family val="1"/>
    </font>
    <font>
      <b/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172" fontId="6" fillId="0" borderId="0" applyFont="0" applyFill="0" applyBorder="0" applyAlignment="0" applyProtection="0"/>
    <xf numFmtId="0" fontId="9" fillId="0" borderId="0"/>
  </cellStyleXfs>
  <cellXfs count="60">
    <xf numFmtId="0" fontId="0" fillId="0" borderId="0" xfId="0"/>
    <xf numFmtId="0" fontId="2" fillId="0" borderId="0" xfId="0" applyFont="1"/>
    <xf numFmtId="0" fontId="3" fillId="0" borderId="0" xfId="0" applyFont="1"/>
    <xf numFmtId="170" fontId="3" fillId="0" borderId="0" xfId="1" applyNumberFormat="1" applyFont="1"/>
    <xf numFmtId="167" fontId="3" fillId="0" borderId="0" xfId="0" applyNumberFormat="1" applyFont="1"/>
    <xf numFmtId="164" fontId="3" fillId="0" borderId="0" xfId="0" applyNumberFormat="1" applyFont="1"/>
    <xf numFmtId="2" fontId="3" fillId="0" borderId="0" xfId="0" applyNumberFormat="1" applyFont="1"/>
    <xf numFmtId="166" fontId="3" fillId="0" borderId="0" xfId="0" applyNumberFormat="1" applyFont="1"/>
    <xf numFmtId="171" fontId="3" fillId="0" borderId="0" xfId="0" applyNumberFormat="1" applyFont="1"/>
    <xf numFmtId="2" fontId="3" fillId="0" borderId="0" xfId="0" applyNumberFormat="1" applyFont="1" applyFill="1"/>
    <xf numFmtId="0" fontId="3" fillId="0" borderId="0" xfId="0" applyFont="1" applyFill="1"/>
    <xf numFmtId="0" fontId="5" fillId="0" borderId="0" xfId="0" applyFont="1"/>
    <xf numFmtId="173" fontId="7" fillId="0" borderId="0" xfId="2" applyNumberFormat="1" applyFont="1" applyFill="1" applyBorder="1" applyAlignment="1">
      <alignment horizontal="center"/>
    </xf>
    <xf numFmtId="3" fontId="5" fillId="0" borderId="0" xfId="0" applyNumberFormat="1" applyFont="1" applyAlignment="1">
      <alignment horizontal="right"/>
    </xf>
    <xf numFmtId="174" fontId="8" fillId="0" borderId="0" xfId="2" applyNumberFormat="1" applyFont="1" applyFill="1" applyBorder="1" applyAlignment="1">
      <alignment wrapText="1"/>
    </xf>
    <xf numFmtId="166" fontId="5" fillId="0" borderId="0" xfId="0" applyNumberFormat="1" applyFont="1" applyAlignment="1">
      <alignment horizontal="right"/>
    </xf>
    <xf numFmtId="174" fontId="8" fillId="0" borderId="0" xfId="2" applyNumberFormat="1" applyFont="1" applyFill="1" applyBorder="1" applyAlignment="1">
      <alignment horizontal="right"/>
    </xf>
    <xf numFmtId="0" fontId="10" fillId="0" borderId="0" xfId="3" applyFont="1" applyAlignment="1">
      <alignment horizontal="left"/>
    </xf>
    <xf numFmtId="175" fontId="10" fillId="0" borderId="0" xfId="3" applyNumberFormat="1" applyFont="1" applyAlignment="1">
      <alignment horizontal="center"/>
    </xf>
    <xf numFmtId="175" fontId="7" fillId="0" borderId="0" xfId="3" applyNumberFormat="1" applyFont="1" applyAlignment="1">
      <alignment horizontal="center"/>
    </xf>
    <xf numFmtId="0" fontId="5" fillId="0" borderId="0" xfId="0" applyFont="1" applyAlignment="1">
      <alignment horizontal="right"/>
    </xf>
    <xf numFmtId="0" fontId="5" fillId="0" borderId="0" xfId="3" applyFont="1"/>
    <xf numFmtId="0" fontId="11" fillId="0" borderId="0" xfId="3" applyFont="1" applyAlignment="1">
      <alignment vertical="center"/>
    </xf>
    <xf numFmtId="0" fontId="12" fillId="0" borderId="0" xfId="3" applyFont="1" applyAlignment="1">
      <alignment horizontal="left"/>
    </xf>
    <xf numFmtId="176" fontId="10" fillId="0" borderId="0" xfId="3" applyNumberFormat="1" applyFont="1" applyAlignment="1">
      <alignment horizontal="right" wrapText="1"/>
    </xf>
    <xf numFmtId="175" fontId="10" fillId="0" borderId="0" xfId="3" applyNumberFormat="1" applyFont="1" applyAlignment="1">
      <alignment horizontal="right"/>
    </xf>
    <xf numFmtId="1" fontId="3" fillId="0" borderId="0" xfId="0" applyNumberFormat="1" applyFont="1"/>
    <xf numFmtId="0" fontId="3" fillId="0" borderId="0" xfId="0" quotePrefix="1" applyFont="1"/>
    <xf numFmtId="10" fontId="3" fillId="0" borderId="0" xfId="1" applyNumberFormat="1" applyFont="1"/>
    <xf numFmtId="10" fontId="3" fillId="0" borderId="0" xfId="0" applyNumberFormat="1" applyFont="1"/>
    <xf numFmtId="177" fontId="10" fillId="0" borderId="0" xfId="3" applyNumberFormat="1" applyFont="1" applyAlignment="1">
      <alignment horizontal="right" wrapText="1"/>
    </xf>
    <xf numFmtId="0" fontId="3" fillId="0" borderId="0" xfId="0" applyFont="1" applyAlignment="1">
      <alignment horizontal="right"/>
    </xf>
    <xf numFmtId="0" fontId="3" fillId="0" borderId="1" xfId="0" applyFont="1" applyBorder="1"/>
    <xf numFmtId="178" fontId="3" fillId="0" borderId="0" xfId="0" applyNumberFormat="1" applyFont="1"/>
    <xf numFmtId="178" fontId="3" fillId="2" borderId="0" xfId="0" applyNumberFormat="1" applyFont="1" applyFill="1"/>
    <xf numFmtId="0" fontId="3" fillId="3" borderId="0" xfId="0" applyFont="1" applyFill="1"/>
    <xf numFmtId="0" fontId="3" fillId="0" borderId="1" xfId="0" applyFont="1" applyBorder="1" applyAlignment="1">
      <alignment horizontal="right"/>
    </xf>
    <xf numFmtId="178" fontId="3" fillId="0" borderId="1" xfId="0" applyNumberFormat="1" applyFont="1" applyBorder="1"/>
    <xf numFmtId="9" fontId="13" fillId="0" borderId="0" xfId="1" applyFont="1"/>
    <xf numFmtId="0" fontId="3" fillId="0" borderId="0" xfId="0" applyFont="1" applyAlignment="1">
      <alignment vertical="top"/>
    </xf>
    <xf numFmtId="0" fontId="3" fillId="0" borderId="0" xfId="0" applyFont="1" applyBorder="1"/>
    <xf numFmtId="178" fontId="3" fillId="3" borderId="0" xfId="0" applyNumberFormat="1" applyFont="1" applyFill="1"/>
    <xf numFmtId="0" fontId="3" fillId="3" borderId="0" xfId="0" applyFont="1" applyFill="1" applyAlignment="1">
      <alignment vertical="top"/>
    </xf>
    <xf numFmtId="0" fontId="3" fillId="3" borderId="1" xfId="0" applyFont="1" applyFill="1" applyBorder="1"/>
    <xf numFmtId="0" fontId="3" fillId="2" borderId="0" xfId="0" applyFont="1" applyFill="1"/>
    <xf numFmtId="0" fontId="3" fillId="2" borderId="0" xfId="0" applyFont="1" applyFill="1" applyBorder="1"/>
    <xf numFmtId="0" fontId="14" fillId="3" borderId="0" xfId="0" applyFont="1" applyFill="1"/>
    <xf numFmtId="178" fontId="14" fillId="2" borderId="0" xfId="0" applyNumberFormat="1" applyFont="1" applyFill="1"/>
    <xf numFmtId="178" fontId="14" fillId="3" borderId="0" xfId="0" applyNumberFormat="1" applyFont="1" applyFill="1"/>
    <xf numFmtId="0" fontId="14" fillId="2" borderId="0" xfId="0" applyFont="1" applyFill="1"/>
    <xf numFmtId="14" fontId="3" fillId="0" borderId="0" xfId="0" applyNumberFormat="1" applyFont="1"/>
    <xf numFmtId="168" fontId="3" fillId="0" borderId="0" xfId="0" applyNumberFormat="1" applyFont="1"/>
    <xf numFmtId="165" fontId="3" fillId="0" borderId="0" xfId="0" applyNumberFormat="1" applyFont="1"/>
    <xf numFmtId="0" fontId="3" fillId="0" borderId="0" xfId="0" applyFont="1" applyAlignment="1">
      <alignment wrapText="1"/>
    </xf>
    <xf numFmtId="164" fontId="3" fillId="0" borderId="0" xfId="0" applyNumberFormat="1" applyFont="1" applyAlignment="1">
      <alignment vertical="top"/>
    </xf>
    <xf numFmtId="0" fontId="3" fillId="3" borderId="0" xfId="0" applyFont="1" applyFill="1" applyAlignment="1">
      <alignment horizontal="left" wrapText="1"/>
    </xf>
    <xf numFmtId="0" fontId="3" fillId="0" borderId="0" xfId="0" applyFont="1" applyAlignment="1">
      <alignment horizontal="left" wrapText="1"/>
    </xf>
    <xf numFmtId="0" fontId="14" fillId="0" borderId="0" xfId="0" applyFont="1"/>
    <xf numFmtId="4" fontId="5" fillId="0" borderId="0" xfId="0" applyNumberFormat="1" applyFont="1" applyAlignment="1">
      <alignment horizontal="right"/>
    </xf>
    <xf numFmtId="4" fontId="5" fillId="0" borderId="0" xfId="0" applyNumberFormat="1" applyFont="1"/>
  </cellXfs>
  <cellStyles count="4">
    <cellStyle name="Dezimal 2" xfId="2" xr:uid="{CF1B68F6-084C-4B6E-9124-878AF7C3A3CF}"/>
    <cellStyle name="Prozent" xfId="1" builtinId="5"/>
    <cellStyle name="Standard" xfId="0" builtinId="0"/>
    <cellStyle name="Standard 2" xfId="3" xr:uid="{0A97ECC0-0A22-4B59-ABE4-886CA18B6142}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'9.2.1-2 Beispiel binomial'!$P$4</c:f>
              <c:strCache>
                <c:ptCount val="1"/>
                <c:pt idx="0">
                  <c:v>Replikationsportfolio</c:v>
                </c:pt>
              </c:strCache>
            </c:strRef>
          </c:tx>
          <c:spPr>
            <a:ln w="25400" cap="rnd">
              <a:solidFill>
                <a:schemeClr val="tx2">
                  <a:lumMod val="60000"/>
                  <a:lumOff val="40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dLbls>
            <c:dLbl>
              <c:idx val="0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7E35-40F1-A5F5-EB4F4612219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3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de-DE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'9.2.1-2 Beispiel binomial'!$O$5:$O$45</c:f>
              <c:numCache>
                <c:formatCode>General</c:formatCode>
                <c:ptCount val="41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</c:numCache>
            </c:numRef>
          </c:xVal>
          <c:yVal>
            <c:numRef>
              <c:f>'9.2.1-2 Beispiel binomial'!$P$5:$P$45</c:f>
              <c:numCache>
                <c:formatCode>0.0</c:formatCode>
                <c:ptCount val="41"/>
                <c:pt idx="0">
                  <c:v>-16.666666666666664</c:v>
                </c:pt>
                <c:pt idx="1">
                  <c:v>-13.333333333333332</c:v>
                </c:pt>
                <c:pt idx="2">
                  <c:v>-9.9999999999999982</c:v>
                </c:pt>
                <c:pt idx="3">
                  <c:v>-6.6666666666666643</c:v>
                </c:pt>
                <c:pt idx="4">
                  <c:v>-3.3333333333333321</c:v>
                </c:pt>
                <c:pt idx="5">
                  <c:v>0</c:v>
                </c:pt>
                <c:pt idx="6">
                  <c:v>3.3333333333333357</c:v>
                </c:pt>
                <c:pt idx="7">
                  <c:v>6.6666666666666679</c:v>
                </c:pt>
                <c:pt idx="8">
                  <c:v>10</c:v>
                </c:pt>
                <c:pt idx="9">
                  <c:v>13.333333333333336</c:v>
                </c:pt>
                <c:pt idx="10">
                  <c:v>16.666666666666664</c:v>
                </c:pt>
                <c:pt idx="11">
                  <c:v>20</c:v>
                </c:pt>
                <c:pt idx="12">
                  <c:v>23.333333333333336</c:v>
                </c:pt>
                <c:pt idx="13">
                  <c:v>26.666666666666664</c:v>
                </c:pt>
                <c:pt idx="14">
                  <c:v>30</c:v>
                </c:pt>
                <c:pt idx="15">
                  <c:v>33.333333333333336</c:v>
                </c:pt>
                <c:pt idx="16">
                  <c:v>36.666666666666664</c:v>
                </c:pt>
                <c:pt idx="17">
                  <c:v>40</c:v>
                </c:pt>
                <c:pt idx="18">
                  <c:v>43.333333333333336</c:v>
                </c:pt>
                <c:pt idx="19">
                  <c:v>46.666666666666664</c:v>
                </c:pt>
                <c:pt idx="20">
                  <c:v>49.999999999999993</c:v>
                </c:pt>
                <c:pt idx="21">
                  <c:v>53.333333333333336</c:v>
                </c:pt>
                <c:pt idx="22">
                  <c:v>56.666666666666664</c:v>
                </c:pt>
                <c:pt idx="23">
                  <c:v>59.999999999999993</c:v>
                </c:pt>
                <c:pt idx="24">
                  <c:v>63.333333333333336</c:v>
                </c:pt>
                <c:pt idx="25">
                  <c:v>66.666666666666657</c:v>
                </c:pt>
                <c:pt idx="26">
                  <c:v>70</c:v>
                </c:pt>
                <c:pt idx="27">
                  <c:v>73.333333333333343</c:v>
                </c:pt>
                <c:pt idx="28">
                  <c:v>76.666666666666657</c:v>
                </c:pt>
                <c:pt idx="29">
                  <c:v>80</c:v>
                </c:pt>
                <c:pt idx="30">
                  <c:v>83.333333333333343</c:v>
                </c:pt>
                <c:pt idx="31">
                  <c:v>86.666666666666657</c:v>
                </c:pt>
                <c:pt idx="32">
                  <c:v>90</c:v>
                </c:pt>
                <c:pt idx="33">
                  <c:v>93.333333333333343</c:v>
                </c:pt>
                <c:pt idx="34">
                  <c:v>96.666666666666657</c:v>
                </c:pt>
                <c:pt idx="35">
                  <c:v>100</c:v>
                </c:pt>
                <c:pt idx="36">
                  <c:v>103.33333333333334</c:v>
                </c:pt>
                <c:pt idx="37">
                  <c:v>106.66666666666666</c:v>
                </c:pt>
                <c:pt idx="38">
                  <c:v>110</c:v>
                </c:pt>
                <c:pt idx="39">
                  <c:v>113.33333333333334</c:v>
                </c:pt>
                <c:pt idx="40">
                  <c:v>116.66666666666666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35-40F1-A5F5-EB4F46122190}"/>
            </c:ext>
          </c:extLst>
        </c:ser>
        <c:ser>
          <c:idx val="1"/>
          <c:order val="1"/>
          <c:tx>
            <c:strRef>
              <c:f>'9.2.1-2 Beispiel binomial'!$Q$4</c:f>
              <c:strCache>
                <c:ptCount val="1"/>
                <c:pt idx="0">
                  <c:v>Kaufoption</c:v>
                </c:pt>
              </c:strCache>
            </c:strRef>
          </c:tx>
          <c:spPr>
            <a:ln w="25400" cap="rnd">
              <a:solidFill>
                <a:schemeClr val="tx2">
                  <a:lumMod val="75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dPt>
            <c:idx val="5"/>
            <c:marker>
              <c:symbol val="circle"/>
              <c:size val="8"/>
              <c:spPr>
                <a:solidFill>
                  <a:schemeClr val="tx1">
                    <a:lumMod val="75000"/>
                    <a:lumOff val="25000"/>
                  </a:schemeClr>
                </a:solidFill>
                <a:ln w="9525">
                  <a:noFill/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6-7E35-40F1-A5F5-EB4F46122190}"/>
              </c:ext>
            </c:extLst>
          </c:dPt>
          <c:dPt>
            <c:idx val="20"/>
            <c:marker>
              <c:symbol val="circle"/>
              <c:size val="8"/>
              <c:spPr>
                <a:solidFill>
                  <a:schemeClr val="tx1"/>
                </a:solidFill>
                <a:ln w="9525">
                  <a:noFill/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4-7E35-40F1-A5F5-EB4F46122190}"/>
              </c:ext>
            </c:extLst>
          </c:dPt>
          <c:dLbls>
            <c:dLbl>
              <c:idx val="5"/>
              <c:layout>
                <c:manualLayout>
                  <c:x val="-6.2208398133748056E-3"/>
                  <c:y val="-0.10624169986719798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7E35-40F1-A5F5-EB4F46122190}"/>
                </c:ext>
              </c:extLst>
            </c:dLbl>
            <c:dLbl>
              <c:idx val="20"/>
              <c:layout>
                <c:manualLayout>
                  <c:x val="-4.7693105235873431E-2"/>
                  <c:y val="-6.374501992031872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7E35-40F1-A5F5-EB4F4612219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3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de-DE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15875" cap="flat" cmpd="sng" algn="ctr">
                      <a:solidFill>
                        <a:schemeClr val="tx2">
                          <a:lumMod val="7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'9.2.1-2 Beispiel binomial'!$O$5:$O$45</c:f>
              <c:numCache>
                <c:formatCode>General</c:formatCode>
                <c:ptCount val="41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</c:numCache>
            </c:numRef>
          </c:xVal>
          <c:yVal>
            <c:numRef>
              <c:f>'9.2.1-2 Beispiel binomial'!$Q$5:$Q$45</c:f>
              <c:numCache>
                <c:formatCode>General</c:formatCode>
                <c:ptCount val="4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5</c:v>
                </c:pt>
                <c:pt idx="12">
                  <c:v>10</c:v>
                </c:pt>
                <c:pt idx="13">
                  <c:v>15</c:v>
                </c:pt>
                <c:pt idx="14">
                  <c:v>20</c:v>
                </c:pt>
                <c:pt idx="15">
                  <c:v>25</c:v>
                </c:pt>
                <c:pt idx="16">
                  <c:v>30</c:v>
                </c:pt>
                <c:pt idx="17">
                  <c:v>35</c:v>
                </c:pt>
                <c:pt idx="18">
                  <c:v>40</c:v>
                </c:pt>
                <c:pt idx="19">
                  <c:v>45</c:v>
                </c:pt>
                <c:pt idx="20">
                  <c:v>50</c:v>
                </c:pt>
                <c:pt idx="21">
                  <c:v>55</c:v>
                </c:pt>
                <c:pt idx="22">
                  <c:v>60</c:v>
                </c:pt>
                <c:pt idx="23">
                  <c:v>65</c:v>
                </c:pt>
                <c:pt idx="24">
                  <c:v>70</c:v>
                </c:pt>
                <c:pt idx="25">
                  <c:v>75</c:v>
                </c:pt>
                <c:pt idx="26">
                  <c:v>80</c:v>
                </c:pt>
                <c:pt idx="27">
                  <c:v>85</c:v>
                </c:pt>
                <c:pt idx="28">
                  <c:v>90</c:v>
                </c:pt>
                <c:pt idx="29">
                  <c:v>95</c:v>
                </c:pt>
                <c:pt idx="30">
                  <c:v>100</c:v>
                </c:pt>
                <c:pt idx="31">
                  <c:v>105</c:v>
                </c:pt>
                <c:pt idx="32">
                  <c:v>110</c:v>
                </c:pt>
                <c:pt idx="33">
                  <c:v>115</c:v>
                </c:pt>
                <c:pt idx="34">
                  <c:v>120</c:v>
                </c:pt>
                <c:pt idx="35">
                  <c:v>125</c:v>
                </c:pt>
                <c:pt idx="36">
                  <c:v>130</c:v>
                </c:pt>
                <c:pt idx="37">
                  <c:v>135</c:v>
                </c:pt>
                <c:pt idx="38">
                  <c:v>140</c:v>
                </c:pt>
                <c:pt idx="39">
                  <c:v>145</c:v>
                </c:pt>
                <c:pt idx="40">
                  <c:v>150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35-40F1-A5F5-EB4F461221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63294832"/>
        <c:axId val="1263296080"/>
      </c:scatterChart>
      <c:valAx>
        <c:axId val="1263294832"/>
        <c:scaling>
          <c:orientation val="minMax"/>
          <c:max val="15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3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de-DE"/>
                  <a:t>Aktienkurs in t = 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3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de-DE"/>
            </a:p>
          </c:txPr>
        </c:title>
        <c:numFmt formatCode="General" sourceLinked="1"/>
        <c:majorTickMark val="in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3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de-DE"/>
          </a:p>
        </c:txPr>
        <c:crossAx val="1263296080"/>
        <c:crossesAt val="0"/>
        <c:crossBetween val="midCat"/>
        <c:majorUnit val="25"/>
      </c:valAx>
      <c:valAx>
        <c:axId val="1263296080"/>
        <c:scaling>
          <c:orientation val="minMax"/>
          <c:max val="120"/>
          <c:min val="-2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3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de-DE"/>
                  <a:t>Cashflow bei Fälligkeit (t = 1)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3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de-DE"/>
            </a:p>
          </c:txPr>
        </c:title>
        <c:numFmt formatCode="0" sourceLinked="0"/>
        <c:majorTickMark val="in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3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de-DE"/>
          </a:p>
        </c:txPr>
        <c:crossAx val="1263294832"/>
        <c:crosses val="autoZero"/>
        <c:crossBetween val="midCat"/>
        <c:majorUnit val="10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3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 sz="1300">
          <a:latin typeface="Arial" panose="020B0604020202020204" pitchFamily="34" charset="0"/>
          <a:cs typeface="Arial" panose="020B0604020202020204" pitchFamily="34" charset="0"/>
        </a:defRPr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Wert Kaufoption</c:v>
          </c:tx>
          <c:spPr>
            <a:ln w="25400" cap="rnd">
              <a:solidFill>
                <a:schemeClr val="tx2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'9.2.4 Beispiel Black Scholes'!$N$5:$N$45</c:f>
              <c:numCache>
                <c:formatCode>General</c:formatCode>
                <c:ptCount val="41"/>
                <c:pt idx="0">
                  <c:v>9.9999999999999995E-7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</c:numCache>
            </c:numRef>
          </c:xVal>
          <c:yVal>
            <c:numRef>
              <c:f>'9.2.4 Beispiel Black Scholes'!$O$5:$O$45</c:f>
              <c:numCache>
                <c:formatCode>General</c:formatCode>
                <c:ptCount val="41"/>
                <c:pt idx="0">
                  <c:v>1.1918668717618247E-147</c:v>
                </c:pt>
                <c:pt idx="1">
                  <c:v>1.4995310285542537E-3</c:v>
                </c:pt>
                <c:pt idx="2">
                  <c:v>5.923862332901253E-2</c:v>
                </c:pt>
                <c:pt idx="3">
                  <c:v>0.34421228237657453</c:v>
                </c:pt>
                <c:pt idx="4">
                  <c:v>1.0176916749179203</c:v>
                </c:pt>
                <c:pt idx="5">
                  <c:v>2.1589693177168439</c:v>
                </c:pt>
                <c:pt idx="6">
                  <c:v>3.7799342085844678</c:v>
                </c:pt>
                <c:pt idx="7">
                  <c:v>5.8537650073133012</c:v>
                </c:pt>
                <c:pt idx="8">
                  <c:v>8.3359610623806866</c:v>
                </c:pt>
                <c:pt idx="9">
                  <c:v>11.176704929491301</c:v>
                </c:pt>
                <c:pt idx="10">
                  <c:v>14.327322323367813</c:v>
                </c:pt>
                <c:pt idx="11">
                  <c:v>17.743267947286185</c:v>
                </c:pt>
                <c:pt idx="12">
                  <c:v>21.385211343892134</c:v>
                </c:pt>
                <c:pt idx="13">
                  <c:v>25.219144884361896</c:v>
                </c:pt>
                <c:pt idx="14">
                  <c:v>29.216027880056995</c:v>
                </c:pt>
                <c:pt idx="15">
                  <c:v>33.351243286111504</c:v>
                </c:pt>
                <c:pt idx="16">
                  <c:v>37.604009997847456</c:v>
                </c:pt>
                <c:pt idx="17">
                  <c:v>41.956820402317867</c:v>
                </c:pt>
                <c:pt idx="18">
                  <c:v>46.39493339535337</c:v>
                </c:pt>
                <c:pt idx="19">
                  <c:v>50.905932445883145</c:v>
                </c:pt>
                <c:pt idx="20">
                  <c:v>55.47934799379631</c:v>
                </c:pt>
                <c:pt idx="21">
                  <c:v>60.106338763578393</c:v>
                </c:pt>
                <c:pt idx="22">
                  <c:v>64.779424831724157</c:v>
                </c:pt>
                <c:pt idx="23">
                  <c:v>69.492265050905502</c:v>
                </c:pt>
                <c:pt idx="24">
                  <c:v>74.239471916879722</c:v>
                </c:pt>
                <c:pt idx="25">
                  <c:v>79.016457741226716</c:v>
                </c:pt>
                <c:pt idx="26">
                  <c:v>83.819306843927393</c:v>
                </c:pt>
                <c:pt idx="27">
                  <c:v>88.644669296285173</c:v>
                </c:pt>
                <c:pt idx="28">
                  <c:v>93.489672479208991</c:v>
                </c:pt>
                <c:pt idx="29">
                  <c:v>98.351847358959205</c:v>
                </c:pt>
                <c:pt idx="30">
                  <c:v>103.22906692283095</c:v>
                </c:pt>
                <c:pt idx="31">
                  <c:v>108.11949466913342</c:v>
                </c:pt>
                <c:pt idx="32">
                  <c:v>113.02154142024709</c:v>
                </c:pt>
                <c:pt idx="33">
                  <c:v>117.93382903596206</c:v>
                </c:pt>
                <c:pt idx="34">
                  <c:v>122.85515985741779</c:v>
                </c:pt>
                <c:pt idx="35">
                  <c:v>127.78449091926211</c:v>
                </c:pt>
                <c:pt idx="36">
                  <c:v>132.72091213725037</c:v>
                </c:pt>
                <c:pt idx="37">
                  <c:v>137.66362781724445</c:v>
                </c:pt>
                <c:pt idx="38">
                  <c:v>142.61194094511987</c:v>
                </c:pt>
                <c:pt idx="39">
                  <c:v>147.56523981009167</c:v>
                </c:pt>
                <c:pt idx="40">
                  <c:v>152.52298659025161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A36-4D2C-9C5A-0BFBDBDC3AB7}"/>
            </c:ext>
          </c:extLst>
        </c:ser>
        <c:ser>
          <c:idx val="1"/>
          <c:order val="1"/>
          <c:tx>
            <c:v>Intrinsischer Wert</c:v>
          </c:tx>
          <c:spPr>
            <a:ln w="25400" cap="rnd">
              <a:solidFill>
                <a:schemeClr val="tx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'9.2.4 Beispiel Black Scholes'!$N$5:$N$45</c:f>
              <c:numCache>
                <c:formatCode>General</c:formatCode>
                <c:ptCount val="41"/>
                <c:pt idx="0">
                  <c:v>9.9999999999999995E-7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</c:numCache>
            </c:numRef>
          </c:xVal>
          <c:yVal>
            <c:numRef>
              <c:f>'9.2.4 Beispiel Black Scholes'!$P$5:$P$45</c:f>
              <c:numCache>
                <c:formatCode>General</c:formatCode>
                <c:ptCount val="4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5</c:v>
                </c:pt>
                <c:pt idx="12">
                  <c:v>10</c:v>
                </c:pt>
                <c:pt idx="13">
                  <c:v>15</c:v>
                </c:pt>
                <c:pt idx="14">
                  <c:v>20</c:v>
                </c:pt>
                <c:pt idx="15">
                  <c:v>25</c:v>
                </c:pt>
                <c:pt idx="16">
                  <c:v>30</c:v>
                </c:pt>
                <c:pt idx="17">
                  <c:v>35</c:v>
                </c:pt>
                <c:pt idx="18">
                  <c:v>40</c:v>
                </c:pt>
                <c:pt idx="19">
                  <c:v>45</c:v>
                </c:pt>
                <c:pt idx="20">
                  <c:v>50</c:v>
                </c:pt>
                <c:pt idx="21">
                  <c:v>55</c:v>
                </c:pt>
                <c:pt idx="22">
                  <c:v>60</c:v>
                </c:pt>
                <c:pt idx="23">
                  <c:v>65</c:v>
                </c:pt>
                <c:pt idx="24">
                  <c:v>70</c:v>
                </c:pt>
                <c:pt idx="25">
                  <c:v>75</c:v>
                </c:pt>
                <c:pt idx="26">
                  <c:v>80</c:v>
                </c:pt>
                <c:pt idx="27">
                  <c:v>85</c:v>
                </c:pt>
                <c:pt idx="28">
                  <c:v>90</c:v>
                </c:pt>
                <c:pt idx="29">
                  <c:v>95</c:v>
                </c:pt>
                <c:pt idx="30">
                  <c:v>100</c:v>
                </c:pt>
                <c:pt idx="31">
                  <c:v>105</c:v>
                </c:pt>
                <c:pt idx="32">
                  <c:v>110</c:v>
                </c:pt>
                <c:pt idx="33">
                  <c:v>115</c:v>
                </c:pt>
                <c:pt idx="34">
                  <c:v>120</c:v>
                </c:pt>
                <c:pt idx="35">
                  <c:v>125</c:v>
                </c:pt>
                <c:pt idx="36">
                  <c:v>130</c:v>
                </c:pt>
                <c:pt idx="37">
                  <c:v>135</c:v>
                </c:pt>
                <c:pt idx="38">
                  <c:v>140</c:v>
                </c:pt>
                <c:pt idx="39">
                  <c:v>145</c:v>
                </c:pt>
                <c:pt idx="40">
                  <c:v>150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A36-4D2C-9C5A-0BFBDBDC3AB7}"/>
            </c:ext>
          </c:extLst>
        </c:ser>
        <c:ser>
          <c:idx val="2"/>
          <c:order val="2"/>
          <c:tx>
            <c:v>Investition Replikationsportfolio</c:v>
          </c:tx>
          <c:spPr>
            <a:ln w="25400" cap="rnd">
              <a:solidFill>
                <a:schemeClr val="bg1">
                  <a:lumMod val="65000"/>
                </a:schemeClr>
              </a:solidFill>
              <a:round/>
            </a:ln>
            <a:effectLst/>
          </c:spPr>
          <c:marker>
            <c:symbol val="none"/>
          </c:marker>
          <c:dPt>
            <c:idx val="10"/>
            <c:marker>
              <c:symbol val="circle"/>
              <c:size val="8"/>
              <c:spPr>
                <a:solidFill>
                  <a:schemeClr val="tx1"/>
                </a:solidFill>
                <a:ln w="9525">
                  <a:noFill/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4-5A36-4D2C-9C5A-0BFBDBDC3AB7}"/>
              </c:ext>
            </c:extLst>
          </c:dPt>
          <c:xVal>
            <c:numRef>
              <c:f>'9.2.4 Beispiel Black Scholes'!$N$5:$N$45</c:f>
              <c:numCache>
                <c:formatCode>General</c:formatCode>
                <c:ptCount val="41"/>
                <c:pt idx="0">
                  <c:v>9.9999999999999995E-7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</c:numCache>
            </c:numRef>
          </c:xVal>
          <c:yVal>
            <c:numRef>
              <c:f>'9.2.4 Beispiel Black Scholes'!$Q$5:$Q$45</c:f>
              <c:numCache>
                <c:formatCode>0.0</c:formatCode>
                <c:ptCount val="41"/>
                <c:pt idx="0">
                  <c:v>-18.575539589319842</c:v>
                </c:pt>
                <c:pt idx="1">
                  <c:v>-15.285253990302603</c:v>
                </c:pt>
                <c:pt idx="2">
                  <c:v>-11.994967733228114</c:v>
                </c:pt>
                <c:pt idx="3">
                  <c:v>-8.704681476153624</c:v>
                </c:pt>
                <c:pt idx="4">
                  <c:v>-5.4143952190791325</c:v>
                </c:pt>
                <c:pt idx="5">
                  <c:v>-2.1241089620046409</c:v>
                </c:pt>
                <c:pt idx="6">
                  <c:v>1.166177295069847</c:v>
                </c:pt>
                <c:pt idx="7">
                  <c:v>4.4564635521443385</c:v>
                </c:pt>
                <c:pt idx="8">
                  <c:v>7.7467498092188301</c:v>
                </c:pt>
                <c:pt idx="9">
                  <c:v>11.037036066293322</c:v>
                </c:pt>
                <c:pt idx="10">
                  <c:v>14.327322323367813</c:v>
                </c:pt>
                <c:pt idx="11">
                  <c:v>17.617608580442305</c:v>
                </c:pt>
                <c:pt idx="12">
                  <c:v>20.907894837516789</c:v>
                </c:pt>
                <c:pt idx="13">
                  <c:v>24.198181094591281</c:v>
                </c:pt>
                <c:pt idx="14">
                  <c:v>27.488467351665772</c:v>
                </c:pt>
                <c:pt idx="15">
                  <c:v>30.778753608740264</c:v>
                </c:pt>
                <c:pt idx="16">
                  <c:v>34.069039865814759</c:v>
                </c:pt>
                <c:pt idx="17">
                  <c:v>37.359326122889243</c:v>
                </c:pt>
                <c:pt idx="18">
                  <c:v>40.649612379963742</c:v>
                </c:pt>
                <c:pt idx="19">
                  <c:v>43.939898637038226</c:v>
                </c:pt>
                <c:pt idx="20">
                  <c:v>47.230184894112725</c:v>
                </c:pt>
                <c:pt idx="21">
                  <c:v>50.520471151187209</c:v>
                </c:pt>
                <c:pt idx="22">
                  <c:v>53.810757408261708</c:v>
                </c:pt>
                <c:pt idx="23">
                  <c:v>57.101043665336192</c:v>
                </c:pt>
                <c:pt idx="24">
                  <c:v>60.391329922410677</c:v>
                </c:pt>
                <c:pt idx="25">
                  <c:v>63.681616179485175</c:v>
                </c:pt>
                <c:pt idx="26">
                  <c:v>66.97190243655966</c:v>
                </c:pt>
                <c:pt idx="27">
                  <c:v>70.262188693634158</c:v>
                </c:pt>
                <c:pt idx="28">
                  <c:v>73.552474950708643</c:v>
                </c:pt>
                <c:pt idx="29">
                  <c:v>76.842761207783141</c:v>
                </c:pt>
                <c:pt idx="30">
                  <c:v>80.133047464857626</c:v>
                </c:pt>
                <c:pt idx="31">
                  <c:v>83.423333721932124</c:v>
                </c:pt>
                <c:pt idx="32">
                  <c:v>86.713619979006609</c:v>
                </c:pt>
                <c:pt idx="33">
                  <c:v>90.003906236081093</c:v>
                </c:pt>
                <c:pt idx="34">
                  <c:v>93.294192493155592</c:v>
                </c:pt>
                <c:pt idx="35">
                  <c:v>96.584478750230076</c:v>
                </c:pt>
                <c:pt idx="36">
                  <c:v>99.874765007304575</c:v>
                </c:pt>
                <c:pt idx="37">
                  <c:v>103.16505126437906</c:v>
                </c:pt>
                <c:pt idx="38">
                  <c:v>106.45533752145356</c:v>
                </c:pt>
                <c:pt idx="39">
                  <c:v>109.74562377852806</c:v>
                </c:pt>
                <c:pt idx="40">
                  <c:v>113.03591003560254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A36-4D2C-9C5A-0BFBDBDC3A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7997008"/>
        <c:axId val="367977040"/>
      </c:scatterChart>
      <c:valAx>
        <c:axId val="367997008"/>
        <c:scaling>
          <c:orientation val="minMax"/>
          <c:max val="125"/>
        </c:scaling>
        <c:delete val="0"/>
        <c:axPos val="b"/>
        <c:numFmt formatCode="General" sourceLinked="1"/>
        <c:majorTickMark val="in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3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de-DE"/>
          </a:p>
        </c:txPr>
        <c:crossAx val="367977040"/>
        <c:crosses val="autoZero"/>
        <c:crossBetween val="midCat"/>
        <c:majorUnit val="25"/>
      </c:valAx>
      <c:valAx>
        <c:axId val="367977040"/>
        <c:scaling>
          <c:orientation val="minMax"/>
          <c:max val="100"/>
        </c:scaling>
        <c:delete val="0"/>
        <c:axPos val="l"/>
        <c:numFmt formatCode="General" sourceLinked="1"/>
        <c:majorTickMark val="in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3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de-DE"/>
          </a:p>
        </c:txPr>
        <c:crossAx val="367997008"/>
        <c:crosses val="autoZero"/>
        <c:crossBetween val="midCat"/>
        <c:majorUnit val="25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3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de-D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 sz="1300">
          <a:latin typeface="Arial" panose="020B0604020202020204" pitchFamily="34" charset="0"/>
          <a:cs typeface="Arial" panose="020B0604020202020204" pitchFamily="34" charset="0"/>
        </a:defRPr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'9.3 Verkaufsoption'!$P$4</c:f>
              <c:strCache>
                <c:ptCount val="1"/>
                <c:pt idx="0">
                  <c:v>Replikationsportfolio</c:v>
                </c:pt>
              </c:strCache>
            </c:strRef>
          </c:tx>
          <c:spPr>
            <a:ln w="25400" cap="rnd">
              <a:solidFill>
                <a:schemeClr val="tx2">
                  <a:lumMod val="60000"/>
                  <a:lumOff val="40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dLbls>
            <c:dLbl>
              <c:idx val="0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7121-402F-B49A-D794E70CE59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3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de-DE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'9.3 Verkaufsoption'!$O$5:$O$45</c:f>
              <c:numCache>
                <c:formatCode>General</c:formatCode>
                <c:ptCount val="41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</c:numCache>
            </c:numRef>
          </c:xVal>
          <c:yVal>
            <c:numRef>
              <c:f>'9.3 Verkaufsoption'!$P$5:$P$45</c:f>
              <c:numCache>
                <c:formatCode>0.0</c:formatCode>
                <c:ptCount val="41"/>
                <c:pt idx="0">
                  <c:v>33.333333333333329</c:v>
                </c:pt>
                <c:pt idx="1">
                  <c:v>31.666666666666661</c:v>
                </c:pt>
                <c:pt idx="2">
                  <c:v>29.999999999999996</c:v>
                </c:pt>
                <c:pt idx="3">
                  <c:v>28.333333333333329</c:v>
                </c:pt>
                <c:pt idx="4">
                  <c:v>26.666666666666664</c:v>
                </c:pt>
                <c:pt idx="5">
                  <c:v>24.999999999999996</c:v>
                </c:pt>
                <c:pt idx="6">
                  <c:v>23.333333333333329</c:v>
                </c:pt>
                <c:pt idx="7">
                  <c:v>21.666666666666664</c:v>
                </c:pt>
                <c:pt idx="8">
                  <c:v>19.999999999999996</c:v>
                </c:pt>
                <c:pt idx="9">
                  <c:v>18.333333333333329</c:v>
                </c:pt>
                <c:pt idx="10">
                  <c:v>16.666666666666664</c:v>
                </c:pt>
                <c:pt idx="11">
                  <c:v>14.999999999999996</c:v>
                </c:pt>
                <c:pt idx="12">
                  <c:v>13.333333333333329</c:v>
                </c:pt>
                <c:pt idx="13">
                  <c:v>11.666666666666664</c:v>
                </c:pt>
                <c:pt idx="14">
                  <c:v>9.9999999999999964</c:v>
                </c:pt>
                <c:pt idx="15">
                  <c:v>8.3333333333333286</c:v>
                </c:pt>
                <c:pt idx="16">
                  <c:v>6.6666666666666643</c:v>
                </c:pt>
                <c:pt idx="17">
                  <c:v>4.9999999999999964</c:v>
                </c:pt>
                <c:pt idx="18">
                  <c:v>3.3333333333333286</c:v>
                </c:pt>
                <c:pt idx="19">
                  <c:v>1.6666666666666643</c:v>
                </c:pt>
                <c:pt idx="20">
                  <c:v>0</c:v>
                </c:pt>
                <c:pt idx="21">
                  <c:v>-1.6666666666666714</c:v>
                </c:pt>
                <c:pt idx="22">
                  <c:v>-3.3333333333333357</c:v>
                </c:pt>
                <c:pt idx="23">
                  <c:v>-5</c:v>
                </c:pt>
                <c:pt idx="24">
                  <c:v>-6.6666666666666714</c:v>
                </c:pt>
                <c:pt idx="25">
                  <c:v>-8.3333333333333357</c:v>
                </c:pt>
                <c:pt idx="26">
                  <c:v>-10</c:v>
                </c:pt>
                <c:pt idx="27">
                  <c:v>-11.666666666666671</c:v>
                </c:pt>
                <c:pt idx="28">
                  <c:v>-13.333333333333336</c:v>
                </c:pt>
                <c:pt idx="29">
                  <c:v>-15</c:v>
                </c:pt>
                <c:pt idx="30">
                  <c:v>-16.666666666666671</c:v>
                </c:pt>
                <c:pt idx="31">
                  <c:v>-18.333333333333336</c:v>
                </c:pt>
                <c:pt idx="32">
                  <c:v>-20</c:v>
                </c:pt>
                <c:pt idx="33">
                  <c:v>-21.666666666666671</c:v>
                </c:pt>
                <c:pt idx="34">
                  <c:v>-23.333333333333336</c:v>
                </c:pt>
                <c:pt idx="35">
                  <c:v>-25</c:v>
                </c:pt>
                <c:pt idx="36">
                  <c:v>-26.666666666666671</c:v>
                </c:pt>
                <c:pt idx="37">
                  <c:v>-28.333333333333336</c:v>
                </c:pt>
                <c:pt idx="38">
                  <c:v>-30</c:v>
                </c:pt>
                <c:pt idx="39">
                  <c:v>-31.666666666666671</c:v>
                </c:pt>
                <c:pt idx="40">
                  <c:v>-33.333333333333329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121-402F-B49A-D794E70CE590}"/>
            </c:ext>
          </c:extLst>
        </c:ser>
        <c:ser>
          <c:idx val="1"/>
          <c:order val="1"/>
          <c:tx>
            <c:strRef>
              <c:f>'9.3 Verkaufsoption'!$Q$4</c:f>
              <c:strCache>
                <c:ptCount val="1"/>
                <c:pt idx="0">
                  <c:v>Kaufoption</c:v>
                </c:pt>
              </c:strCache>
            </c:strRef>
          </c:tx>
          <c:spPr>
            <a:ln w="25400" cap="rnd">
              <a:solidFill>
                <a:schemeClr val="tx2">
                  <a:lumMod val="75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dPt>
            <c:idx val="5"/>
            <c:marker>
              <c:symbol val="circle"/>
              <c:size val="8"/>
              <c:spPr>
                <a:solidFill>
                  <a:schemeClr val="tx1">
                    <a:lumMod val="75000"/>
                    <a:lumOff val="25000"/>
                  </a:schemeClr>
                </a:solidFill>
                <a:ln w="9525">
                  <a:noFill/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2-7121-402F-B49A-D794E70CE590}"/>
              </c:ext>
            </c:extLst>
          </c:dPt>
          <c:dPt>
            <c:idx val="20"/>
            <c:marker>
              <c:symbol val="circle"/>
              <c:size val="8"/>
              <c:spPr>
                <a:solidFill>
                  <a:schemeClr val="tx1"/>
                </a:solidFill>
                <a:ln w="9525">
                  <a:noFill/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3-7121-402F-B49A-D794E70CE590}"/>
              </c:ext>
            </c:extLst>
          </c:dPt>
          <c:dLbls>
            <c:dLbl>
              <c:idx val="5"/>
              <c:layout>
                <c:manualLayout>
                  <c:x val="-6.2208398133748056E-3"/>
                  <c:y val="-0.10624169986719798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7121-402F-B49A-D794E70CE590}"/>
                </c:ext>
              </c:extLst>
            </c:dLbl>
            <c:dLbl>
              <c:idx val="20"/>
              <c:layout>
                <c:manualLayout>
                  <c:x val="-4.7693105235873431E-2"/>
                  <c:y val="-6.374501992031872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7121-402F-B49A-D794E70CE59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3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de-DE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15875" cap="flat" cmpd="sng" algn="ctr">
                      <a:solidFill>
                        <a:schemeClr val="tx2">
                          <a:lumMod val="7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'9.3 Verkaufsoption'!$O$5:$O$45</c:f>
              <c:numCache>
                <c:formatCode>General</c:formatCode>
                <c:ptCount val="41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</c:numCache>
            </c:numRef>
          </c:xVal>
          <c:yVal>
            <c:numRef>
              <c:f>'9.3 Verkaufsoption'!$Q$5:$Q$45</c:f>
              <c:numCache>
                <c:formatCode>General</c:formatCode>
                <c:ptCount val="4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5</c:v>
                </c:pt>
                <c:pt idx="12">
                  <c:v>10</c:v>
                </c:pt>
                <c:pt idx="13">
                  <c:v>15</c:v>
                </c:pt>
                <c:pt idx="14">
                  <c:v>20</c:v>
                </c:pt>
                <c:pt idx="15">
                  <c:v>25</c:v>
                </c:pt>
                <c:pt idx="16">
                  <c:v>30</c:v>
                </c:pt>
                <c:pt idx="17">
                  <c:v>35</c:v>
                </c:pt>
                <c:pt idx="18">
                  <c:v>40</c:v>
                </c:pt>
                <c:pt idx="19">
                  <c:v>45</c:v>
                </c:pt>
                <c:pt idx="20">
                  <c:v>50</c:v>
                </c:pt>
                <c:pt idx="21">
                  <c:v>55</c:v>
                </c:pt>
                <c:pt idx="22">
                  <c:v>60</c:v>
                </c:pt>
                <c:pt idx="23">
                  <c:v>65</c:v>
                </c:pt>
                <c:pt idx="24">
                  <c:v>70</c:v>
                </c:pt>
                <c:pt idx="25">
                  <c:v>75</c:v>
                </c:pt>
                <c:pt idx="26">
                  <c:v>80</c:v>
                </c:pt>
                <c:pt idx="27">
                  <c:v>85</c:v>
                </c:pt>
                <c:pt idx="28">
                  <c:v>90</c:v>
                </c:pt>
                <c:pt idx="29">
                  <c:v>95</c:v>
                </c:pt>
                <c:pt idx="30">
                  <c:v>100</c:v>
                </c:pt>
                <c:pt idx="31">
                  <c:v>105</c:v>
                </c:pt>
                <c:pt idx="32">
                  <c:v>110</c:v>
                </c:pt>
                <c:pt idx="33">
                  <c:v>115</c:v>
                </c:pt>
                <c:pt idx="34">
                  <c:v>120</c:v>
                </c:pt>
                <c:pt idx="35">
                  <c:v>125</c:v>
                </c:pt>
                <c:pt idx="36">
                  <c:v>130</c:v>
                </c:pt>
                <c:pt idx="37">
                  <c:v>135</c:v>
                </c:pt>
                <c:pt idx="38">
                  <c:v>140</c:v>
                </c:pt>
                <c:pt idx="39">
                  <c:v>145</c:v>
                </c:pt>
                <c:pt idx="40">
                  <c:v>150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121-402F-B49A-D794E70CE5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63294832"/>
        <c:axId val="1263296080"/>
      </c:scatterChart>
      <c:valAx>
        <c:axId val="1263294832"/>
        <c:scaling>
          <c:orientation val="minMax"/>
          <c:max val="15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3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de-DE"/>
                  <a:t>Aktienkurs in t = 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3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de-DE"/>
            </a:p>
          </c:txPr>
        </c:title>
        <c:numFmt formatCode="General" sourceLinked="1"/>
        <c:majorTickMark val="in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3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de-DE"/>
          </a:p>
        </c:txPr>
        <c:crossAx val="1263296080"/>
        <c:crossesAt val="0"/>
        <c:crossBetween val="midCat"/>
        <c:majorUnit val="25"/>
      </c:valAx>
      <c:valAx>
        <c:axId val="1263296080"/>
        <c:scaling>
          <c:orientation val="minMax"/>
          <c:max val="120"/>
          <c:min val="-2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3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de-DE"/>
                  <a:t>Cashflow bei Fälligkeit (t = 1)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3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de-DE"/>
            </a:p>
          </c:txPr>
        </c:title>
        <c:numFmt formatCode="0" sourceLinked="0"/>
        <c:majorTickMark val="in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3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de-DE"/>
          </a:p>
        </c:txPr>
        <c:crossAx val="1263294832"/>
        <c:crosses val="autoZero"/>
        <c:crossBetween val="midCat"/>
        <c:majorUnit val="10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3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 sz="1300">
          <a:latin typeface="Arial" panose="020B0604020202020204" pitchFamily="34" charset="0"/>
          <a:cs typeface="Arial" panose="020B0604020202020204" pitchFamily="34" charset="0"/>
        </a:defRPr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'9.9.2 Kapitalgeberpositionen'!$T$4</c:f>
              <c:strCache>
                <c:ptCount val="1"/>
                <c:pt idx="0">
                  <c:v>CF an FK-Geber</c:v>
                </c:pt>
              </c:strCache>
            </c:strRef>
          </c:tx>
          <c:spPr>
            <a:ln w="25400" cap="rnd">
              <a:solidFill>
                <a:schemeClr val="tx2">
                  <a:lumMod val="60000"/>
                  <a:lumOff val="40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dPt>
            <c:idx val="5"/>
            <c:marker>
              <c:symbol val="circle"/>
              <c:size val="8"/>
              <c:spPr>
                <a:solidFill>
                  <a:schemeClr val="tx1"/>
                </a:solidFill>
                <a:ln w="9525">
                  <a:noFill/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3-EBBE-4F24-8EE7-194AB4A690E5}"/>
              </c:ext>
            </c:extLst>
          </c:dPt>
          <c:dPt>
            <c:idx val="20"/>
            <c:marker>
              <c:symbol val="circle"/>
              <c:size val="8"/>
              <c:spPr>
                <a:solidFill>
                  <a:schemeClr val="tx1"/>
                </a:solidFill>
                <a:ln w="9525">
                  <a:noFill/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4-EBBE-4F24-8EE7-194AB4A690E5}"/>
              </c:ext>
            </c:extLst>
          </c:dPt>
          <c:dLbls>
            <c:dLbl>
              <c:idx val="0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6D24-4E45-A22A-1F9D57BED670}"/>
                </c:ext>
              </c:extLst>
            </c:dLbl>
            <c:dLbl>
              <c:idx val="5"/>
              <c:layout>
                <c:manualLayout>
                  <c:x val="6.2006249448763338E-2"/>
                  <c:y val="-1.6488274499909771E-2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12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r>
                      <a:rPr lang="en-US" sz="1200"/>
                      <a:t>Zins und Tilgung = 25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de-DE"/>
                </a:p>
              </c:txPr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7494771126538736"/>
                      <c:h val="4.9327421212230056E-2"/>
                    </c:manualLayout>
                  </c15:layout>
                  <c15:showDataLabelsRange val="0"/>
                </c:ext>
                <c:ext xmlns:c16="http://schemas.microsoft.com/office/drawing/2014/chart" uri="{C3380CC4-5D6E-409C-BE32-E72D297353CC}">
                  <c16:uniqueId val="{00000003-EBBE-4F24-8EE7-194AB4A690E5}"/>
                </c:ext>
              </c:extLst>
            </c:dLbl>
            <c:dLbl>
              <c:idx val="20"/>
              <c:layout>
                <c:manualLayout>
                  <c:x val="0.10601068454143411"/>
                  <c:y val="-4.6716777749744344E-2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12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r>
                      <a:rPr lang="en-US" sz="1200"/>
                      <a:t>Zins</a:t>
                    </a:r>
                    <a:r>
                      <a:rPr lang="en-US" sz="1200" baseline="0"/>
                      <a:t> und Tilgung = 50</a:t>
                    </a:r>
                    <a:endParaRPr lang="en-US" sz="1200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de-DE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8494871924099441"/>
                      <c:h val="4.9327421212230056E-2"/>
                    </c:manualLayout>
                  </c15:layout>
                  <c15:showDataLabelsRange val="0"/>
                </c:ext>
                <c:ext xmlns:c16="http://schemas.microsoft.com/office/drawing/2014/chart" uri="{C3380CC4-5D6E-409C-BE32-E72D297353CC}">
                  <c16:uniqueId val="{00000004-EBBE-4F24-8EE7-194AB4A690E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3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de-DE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12700" cap="flat" cmpd="sng" algn="ctr">
                      <a:solidFill>
                        <a:schemeClr val="tx1"/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'9.9.2 Kapitalgeberpositionen'!$N$5:$N$45</c:f>
              <c:numCache>
                <c:formatCode>General</c:formatCode>
                <c:ptCount val="41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</c:numCache>
            </c:numRef>
          </c:xVal>
          <c:yVal>
            <c:numRef>
              <c:f>'9.9.2 Kapitalgeberpositionen'!$T$5:$T$45</c:f>
              <c:numCache>
                <c:formatCode>General</c:formatCode>
                <c:ptCount val="41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50</c:v>
                </c:pt>
                <c:pt idx="12">
                  <c:v>50</c:v>
                </c:pt>
                <c:pt idx="13">
                  <c:v>50</c:v>
                </c:pt>
                <c:pt idx="14">
                  <c:v>50</c:v>
                </c:pt>
                <c:pt idx="15">
                  <c:v>50</c:v>
                </c:pt>
                <c:pt idx="16">
                  <c:v>50</c:v>
                </c:pt>
                <c:pt idx="17">
                  <c:v>50</c:v>
                </c:pt>
                <c:pt idx="18">
                  <c:v>50</c:v>
                </c:pt>
                <c:pt idx="19">
                  <c:v>50</c:v>
                </c:pt>
                <c:pt idx="20">
                  <c:v>50</c:v>
                </c:pt>
                <c:pt idx="21">
                  <c:v>50</c:v>
                </c:pt>
                <c:pt idx="22">
                  <c:v>50</c:v>
                </c:pt>
                <c:pt idx="23">
                  <c:v>50</c:v>
                </c:pt>
                <c:pt idx="24">
                  <c:v>50</c:v>
                </c:pt>
                <c:pt idx="25">
                  <c:v>50</c:v>
                </c:pt>
                <c:pt idx="26">
                  <c:v>50</c:v>
                </c:pt>
                <c:pt idx="27">
                  <c:v>50</c:v>
                </c:pt>
                <c:pt idx="28">
                  <c:v>50</c:v>
                </c:pt>
                <c:pt idx="29">
                  <c:v>50</c:v>
                </c:pt>
                <c:pt idx="30">
                  <c:v>50</c:v>
                </c:pt>
                <c:pt idx="31">
                  <c:v>50</c:v>
                </c:pt>
                <c:pt idx="32">
                  <c:v>50</c:v>
                </c:pt>
                <c:pt idx="33">
                  <c:v>50</c:v>
                </c:pt>
                <c:pt idx="34">
                  <c:v>50</c:v>
                </c:pt>
                <c:pt idx="35">
                  <c:v>50</c:v>
                </c:pt>
                <c:pt idx="36">
                  <c:v>50</c:v>
                </c:pt>
                <c:pt idx="37">
                  <c:v>50</c:v>
                </c:pt>
                <c:pt idx="38">
                  <c:v>50</c:v>
                </c:pt>
                <c:pt idx="39">
                  <c:v>50</c:v>
                </c:pt>
                <c:pt idx="40">
                  <c:v>50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D24-4E45-A22A-1F9D57BED670}"/>
            </c:ext>
          </c:extLst>
        </c:ser>
        <c:ser>
          <c:idx val="1"/>
          <c:order val="1"/>
          <c:tx>
            <c:strRef>
              <c:f>'9.9.2 Kapitalgeberpositionen'!$U$4</c:f>
              <c:strCache>
                <c:ptCount val="1"/>
                <c:pt idx="0">
                  <c:v>CF an EK-Geber</c:v>
                </c:pt>
              </c:strCache>
            </c:strRef>
          </c:tx>
          <c:spPr>
            <a:ln w="25400" cap="rnd">
              <a:solidFill>
                <a:schemeClr val="tx2">
                  <a:lumMod val="75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dPt>
            <c:idx val="5"/>
            <c:marker>
              <c:symbol val="circle"/>
              <c:size val="8"/>
              <c:spPr>
                <a:solidFill>
                  <a:schemeClr val="tx1">
                    <a:lumMod val="75000"/>
                    <a:lumOff val="25000"/>
                  </a:schemeClr>
                </a:solidFill>
                <a:ln w="9525">
                  <a:noFill/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2-6D24-4E45-A22A-1F9D57BED670}"/>
              </c:ext>
            </c:extLst>
          </c:dPt>
          <c:dPt>
            <c:idx val="20"/>
            <c:marker>
              <c:symbol val="circle"/>
              <c:size val="8"/>
              <c:spPr>
                <a:solidFill>
                  <a:schemeClr val="tx1"/>
                </a:solidFill>
                <a:ln w="9525">
                  <a:noFill/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3-6D24-4E45-A22A-1F9D57BED670}"/>
              </c:ext>
            </c:extLst>
          </c:dPt>
          <c:dLbls>
            <c:dLbl>
              <c:idx val="0"/>
              <c:tx>
                <c:rich>
                  <a:bodyPr/>
                  <a:lstStyle/>
                  <a:p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EBBE-4F24-8EE7-194AB4A690E5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EBBE-4F24-8EE7-194AB4A690E5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EBBE-4F24-8EE7-194AB4A690E5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A-EBBE-4F24-8EE7-194AB4A690E5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EBBE-4F24-8EE7-194AB4A690E5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6D24-4E45-A22A-1F9D57BED670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C-EBBE-4F24-8EE7-194AB4A690E5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D-EBBE-4F24-8EE7-194AB4A690E5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E-EBBE-4F24-8EE7-194AB4A690E5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F-EBBE-4F24-8EE7-194AB4A690E5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0-EBBE-4F24-8EE7-194AB4A690E5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1-EBBE-4F24-8EE7-194AB4A690E5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2-EBBE-4F24-8EE7-194AB4A690E5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3-EBBE-4F24-8EE7-194AB4A690E5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4-EBBE-4F24-8EE7-194AB4A690E5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5-EBBE-4F24-8EE7-194AB4A690E5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6-EBBE-4F24-8EE7-194AB4A690E5}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7-EBBE-4F24-8EE7-194AB4A690E5}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8-EBBE-4F24-8EE7-194AB4A690E5}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9-EBBE-4F24-8EE7-194AB4A690E5}"/>
                </c:ext>
              </c:extLst>
            </c:dLbl>
            <c:dLbl>
              <c:idx val="20"/>
              <c:layout>
                <c:manualLayout>
                  <c:x val="8.0008063804855919E-3"/>
                  <c:y val="3.8472640499789448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noAutofit/>
                  </a:bodyPr>
                  <a:lstStyle/>
                  <a:p>
                    <a:pPr>
                      <a:defRPr sz="12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r>
                      <a:rPr lang="en-US" sz="1200"/>
                      <a:t>FCF</a:t>
                    </a:r>
                    <a:r>
                      <a:rPr lang="en-US" sz="1200" baseline="-25000"/>
                      <a:t>L</a:t>
                    </a:r>
                    <a:r>
                      <a:rPr lang="en-US" sz="1200"/>
                      <a:t> = FCF</a:t>
                    </a:r>
                    <a:r>
                      <a:rPr lang="en-US" sz="1200" baseline="-25000"/>
                      <a:t>U</a:t>
                    </a:r>
                    <a:r>
                      <a:rPr lang="en-US" sz="1200"/>
                      <a:t> - Zins &amp; Tilgung = 100</a:t>
                    </a:r>
                    <a:r>
                      <a:rPr lang="en-US" sz="1200" baseline="0"/>
                      <a:t> - 50 = 50</a:t>
                    </a:r>
                    <a:endParaRPr lang="en-US" sz="1200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2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de-DE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8740896720299369"/>
                      <c:h val="0.12352465646182402"/>
                    </c:manualLayout>
                  </c15:layout>
                  <c15:showDataLabelsRange val="1"/>
                </c:ext>
                <c:ext xmlns:c16="http://schemas.microsoft.com/office/drawing/2014/chart" uri="{C3380CC4-5D6E-409C-BE32-E72D297353CC}">
                  <c16:uniqueId val="{00000003-6D24-4E45-A22A-1F9D57BED670}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A-EBBE-4F24-8EE7-194AB4A690E5}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B-EBBE-4F24-8EE7-194AB4A690E5}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C-EBBE-4F24-8EE7-194AB4A690E5}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D-EBBE-4F24-8EE7-194AB4A690E5}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E-EBBE-4F24-8EE7-194AB4A690E5}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F-EBBE-4F24-8EE7-194AB4A690E5}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0-EBBE-4F24-8EE7-194AB4A690E5}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1-EBBE-4F24-8EE7-194AB4A690E5}"/>
                </c:ext>
              </c:extLst>
            </c:dLbl>
            <c:dLbl>
              <c:idx val="29"/>
              <c:tx>
                <c:rich>
                  <a:bodyPr/>
                  <a:lstStyle/>
                  <a:p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2-EBBE-4F24-8EE7-194AB4A690E5}"/>
                </c:ext>
              </c:extLst>
            </c:dLbl>
            <c:dLbl>
              <c:idx val="30"/>
              <c:tx>
                <c:rich>
                  <a:bodyPr/>
                  <a:lstStyle/>
                  <a:p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3-EBBE-4F24-8EE7-194AB4A690E5}"/>
                </c:ext>
              </c:extLst>
            </c:dLbl>
            <c:dLbl>
              <c:idx val="31"/>
              <c:tx>
                <c:rich>
                  <a:bodyPr/>
                  <a:lstStyle/>
                  <a:p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4-EBBE-4F24-8EE7-194AB4A690E5}"/>
                </c:ext>
              </c:extLst>
            </c:dLbl>
            <c:dLbl>
              <c:idx val="32"/>
              <c:tx>
                <c:rich>
                  <a:bodyPr/>
                  <a:lstStyle/>
                  <a:p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5-EBBE-4F24-8EE7-194AB4A690E5}"/>
                </c:ext>
              </c:extLst>
            </c:dLbl>
            <c:dLbl>
              <c:idx val="33"/>
              <c:tx>
                <c:rich>
                  <a:bodyPr/>
                  <a:lstStyle/>
                  <a:p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6-EBBE-4F24-8EE7-194AB4A690E5}"/>
                </c:ext>
              </c:extLst>
            </c:dLbl>
            <c:dLbl>
              <c:idx val="34"/>
              <c:tx>
                <c:rich>
                  <a:bodyPr/>
                  <a:lstStyle/>
                  <a:p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7-EBBE-4F24-8EE7-194AB4A690E5}"/>
                </c:ext>
              </c:extLst>
            </c:dLbl>
            <c:dLbl>
              <c:idx val="35"/>
              <c:tx>
                <c:rich>
                  <a:bodyPr/>
                  <a:lstStyle/>
                  <a:p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8-EBBE-4F24-8EE7-194AB4A690E5}"/>
                </c:ext>
              </c:extLst>
            </c:dLbl>
            <c:dLbl>
              <c:idx val="36"/>
              <c:tx>
                <c:rich>
                  <a:bodyPr/>
                  <a:lstStyle/>
                  <a:p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9-EBBE-4F24-8EE7-194AB4A690E5}"/>
                </c:ext>
              </c:extLst>
            </c:dLbl>
            <c:dLbl>
              <c:idx val="37"/>
              <c:tx>
                <c:rich>
                  <a:bodyPr/>
                  <a:lstStyle/>
                  <a:p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A-EBBE-4F24-8EE7-194AB4A690E5}"/>
                </c:ext>
              </c:extLst>
            </c:dLbl>
            <c:dLbl>
              <c:idx val="38"/>
              <c:tx>
                <c:rich>
                  <a:bodyPr/>
                  <a:lstStyle/>
                  <a:p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B-EBBE-4F24-8EE7-194AB4A690E5}"/>
                </c:ext>
              </c:extLst>
            </c:dLbl>
            <c:dLbl>
              <c:idx val="39"/>
              <c:tx>
                <c:rich>
                  <a:bodyPr/>
                  <a:lstStyle/>
                  <a:p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C-EBBE-4F24-8EE7-194AB4A690E5}"/>
                </c:ext>
              </c:extLst>
            </c:dLbl>
            <c:dLbl>
              <c:idx val="40"/>
              <c:tx>
                <c:rich>
                  <a:bodyPr/>
                  <a:lstStyle/>
                  <a:p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D-EBBE-4F24-8EE7-194AB4A690E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3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de-DE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12700" cap="flat" cmpd="sng" algn="ctr">
                      <a:solidFill>
                        <a:schemeClr val="tx2">
                          <a:lumMod val="7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'9.9.2 Kapitalgeberpositionen'!$N$5:$N$45</c:f>
              <c:numCache>
                <c:formatCode>General</c:formatCode>
                <c:ptCount val="41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</c:numCache>
            </c:numRef>
          </c:xVal>
          <c:yVal>
            <c:numRef>
              <c:f>'9.9.2 Kapitalgeberpositionen'!$U$5:$U$45</c:f>
              <c:numCache>
                <c:formatCode>0.00</c:formatCode>
                <c:ptCount val="41"/>
                <c:pt idx="10" formatCode="General">
                  <c:v>50</c:v>
                </c:pt>
                <c:pt idx="11" formatCode="General">
                  <c:v>55</c:v>
                </c:pt>
                <c:pt idx="12" formatCode="General">
                  <c:v>60</c:v>
                </c:pt>
                <c:pt idx="13" formatCode="General">
                  <c:v>65</c:v>
                </c:pt>
                <c:pt idx="14" formatCode="General">
                  <c:v>70</c:v>
                </c:pt>
                <c:pt idx="15" formatCode="General">
                  <c:v>75</c:v>
                </c:pt>
                <c:pt idx="16" formatCode="General">
                  <c:v>80</c:v>
                </c:pt>
                <c:pt idx="17" formatCode="General">
                  <c:v>85</c:v>
                </c:pt>
                <c:pt idx="18" formatCode="General">
                  <c:v>90</c:v>
                </c:pt>
                <c:pt idx="19" formatCode="General">
                  <c:v>95</c:v>
                </c:pt>
                <c:pt idx="20" formatCode="General">
                  <c:v>100</c:v>
                </c:pt>
                <c:pt idx="21" formatCode="General">
                  <c:v>105</c:v>
                </c:pt>
                <c:pt idx="22" formatCode="General">
                  <c:v>110</c:v>
                </c:pt>
                <c:pt idx="23" formatCode="General">
                  <c:v>115</c:v>
                </c:pt>
                <c:pt idx="24" formatCode="General">
                  <c:v>120</c:v>
                </c:pt>
                <c:pt idx="25" formatCode="General">
                  <c:v>125</c:v>
                </c:pt>
                <c:pt idx="26" formatCode="General">
                  <c:v>130</c:v>
                </c:pt>
                <c:pt idx="27" formatCode="General">
                  <c:v>135</c:v>
                </c:pt>
                <c:pt idx="28" formatCode="General">
                  <c:v>140</c:v>
                </c:pt>
                <c:pt idx="29" formatCode="General">
                  <c:v>145</c:v>
                </c:pt>
                <c:pt idx="30" formatCode="General">
                  <c:v>150</c:v>
                </c:pt>
                <c:pt idx="31" formatCode="General">
                  <c:v>155</c:v>
                </c:pt>
                <c:pt idx="32" formatCode="General">
                  <c:v>160</c:v>
                </c:pt>
                <c:pt idx="33" formatCode="General">
                  <c:v>165</c:v>
                </c:pt>
                <c:pt idx="34" formatCode="General">
                  <c:v>170</c:v>
                </c:pt>
                <c:pt idx="35" formatCode="General">
                  <c:v>175</c:v>
                </c:pt>
                <c:pt idx="36" formatCode="General">
                  <c:v>180</c:v>
                </c:pt>
                <c:pt idx="37" formatCode="General">
                  <c:v>185</c:v>
                </c:pt>
                <c:pt idx="38" formatCode="General">
                  <c:v>190</c:v>
                </c:pt>
                <c:pt idx="39" formatCode="General">
                  <c:v>195</c:v>
                </c:pt>
                <c:pt idx="40" formatCode="General">
                  <c:v>200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'9.9.2 Kapitalgeberpositionen'!$U$15</c15:f>
                <c15:dlblRangeCache>
                  <c:ptCount val="1"/>
                  <c:pt idx="0">
                    <c:v>50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4-6D24-4E45-A22A-1F9D57BED670}"/>
            </c:ext>
          </c:extLst>
        </c:ser>
        <c:ser>
          <c:idx val="2"/>
          <c:order val="2"/>
          <c:tx>
            <c:strRef>
              <c:f>'9.9.2 Kapitalgeberpositionen'!$V$4</c:f>
              <c:strCache>
                <c:ptCount val="1"/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none"/>
          </c:marker>
          <c:dPt>
            <c:idx val="5"/>
            <c:marker>
              <c:symbol val="circle"/>
              <c:size val="8"/>
              <c:spPr>
                <a:solidFill>
                  <a:schemeClr val="tx1"/>
                </a:solidFill>
                <a:ln w="9525">
                  <a:solidFill>
                    <a:schemeClr val="accent3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6-EBBE-4F24-8EE7-194AB4A690E5}"/>
              </c:ext>
            </c:extLst>
          </c:dPt>
          <c:dLbls>
            <c:dLbl>
              <c:idx val="5"/>
              <c:layout>
                <c:manualLayout>
                  <c:x val="7.0007055829248935E-3"/>
                  <c:y val="-4.3968731999759383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12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r>
                      <a:rPr lang="en-US" sz="1200" b="0" i="0" u="none" strike="noStrike" kern="1200" baseline="0">
                        <a:solidFill>
                          <a:sysClr val="windowText" lastClr="000000">
                            <a:lumMod val="75000"/>
                            <a:lumOff val="25000"/>
                          </a:sysClr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rPr>
                      <a:t>FCF</a:t>
                    </a:r>
                    <a:r>
                      <a:rPr lang="en-US" sz="1200" b="0" i="0" u="none" strike="noStrike" kern="1200" baseline="-25000">
                        <a:solidFill>
                          <a:sysClr val="windowText" lastClr="000000">
                            <a:lumMod val="75000"/>
                            <a:lumOff val="25000"/>
                          </a:sysClr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rPr>
                      <a:t>L</a:t>
                    </a:r>
                    <a:r>
                      <a:rPr lang="en-US" sz="1200" b="0" i="0" u="none" strike="noStrike" kern="1200" baseline="0">
                        <a:solidFill>
                          <a:sysClr val="windowText" lastClr="000000">
                            <a:lumMod val="75000"/>
                            <a:lumOff val="25000"/>
                          </a:sysClr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rPr>
                      <a:t> = FCF</a:t>
                    </a:r>
                    <a:r>
                      <a:rPr lang="en-US" sz="1200" b="0" i="0" u="none" strike="noStrike" kern="1200" baseline="-25000">
                        <a:solidFill>
                          <a:sysClr val="windowText" lastClr="000000">
                            <a:lumMod val="75000"/>
                            <a:lumOff val="25000"/>
                          </a:sysClr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rPr>
                      <a:t>U</a:t>
                    </a:r>
                    <a:r>
                      <a:rPr lang="en-US" sz="1200" b="0" i="0" u="none" strike="noStrike" kern="1200" baseline="0">
                        <a:solidFill>
                          <a:sysClr val="windowText" lastClr="000000">
                            <a:lumMod val="75000"/>
                            <a:lumOff val="25000"/>
                          </a:sysClr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rPr>
                      <a:t> - Zins &amp; Tilgung = 25 - 25 = 0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2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de-DE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51320164552017844"/>
                      <c:h val="0.1314939891367804"/>
                    </c:manualLayout>
                  </c15:layout>
                  <c15:showDataLabelsRange val="0"/>
                </c:ext>
                <c:ext xmlns:c16="http://schemas.microsoft.com/office/drawing/2014/chart" uri="{C3380CC4-5D6E-409C-BE32-E72D297353CC}">
                  <c16:uniqueId val="{00000006-EBBE-4F24-8EE7-194AB4A690E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3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de-DE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12700" cap="flat" cmpd="sng" algn="ctr">
                      <a:solidFill>
                        <a:schemeClr val="tx2">
                          <a:lumMod val="7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'9.9.2 Kapitalgeberpositionen'!$N$5:$N$45</c:f>
              <c:numCache>
                <c:formatCode>General</c:formatCode>
                <c:ptCount val="41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</c:numCache>
            </c:numRef>
          </c:xVal>
          <c:yVal>
            <c:numRef>
              <c:f>'9.9.2 Kapitalgeberpositionen'!$V$5:$V$45</c:f>
              <c:numCache>
                <c:formatCode>0</c:formatCode>
                <c:ptCount val="4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BBE-4F24-8EE7-194AB4A690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63294832"/>
        <c:axId val="1263296080"/>
      </c:scatterChart>
      <c:valAx>
        <c:axId val="1263294832"/>
        <c:scaling>
          <c:orientation val="minMax"/>
          <c:max val="15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3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de-DE"/>
                  <a:t>FCF</a:t>
                </a:r>
                <a:r>
                  <a:rPr lang="de-DE" baseline="-25000"/>
                  <a:t>U</a:t>
                </a:r>
                <a:r>
                  <a:rPr lang="de-DE"/>
                  <a:t> in t = 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3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de-DE"/>
            </a:p>
          </c:txPr>
        </c:title>
        <c:numFmt formatCode="General" sourceLinked="1"/>
        <c:majorTickMark val="in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3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de-DE"/>
          </a:p>
        </c:txPr>
        <c:crossAx val="1263296080"/>
        <c:crossesAt val="0"/>
        <c:crossBetween val="midCat"/>
        <c:majorUnit val="25"/>
      </c:valAx>
      <c:valAx>
        <c:axId val="1263296080"/>
        <c:scaling>
          <c:orientation val="minMax"/>
          <c:max val="150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3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de-DE"/>
                  <a:t>Cashflow-Verteilung bei Fälligkeit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3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de-DE"/>
            </a:p>
          </c:txPr>
        </c:title>
        <c:numFmt formatCode="0" sourceLinked="0"/>
        <c:majorTickMark val="in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3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de-DE"/>
          </a:p>
        </c:txPr>
        <c:crossAx val="1263294832"/>
        <c:crosses val="autoZero"/>
        <c:crossBetween val="midCat"/>
        <c:majorUnit val="25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3452988649038772"/>
          <c:y val="0.93578379329061001"/>
          <c:w val="0.71842776064562697"/>
          <c:h val="5.368022165389662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3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 sz="1300">
          <a:latin typeface="Arial" panose="020B0604020202020204" pitchFamily="34" charset="0"/>
          <a:cs typeface="Arial" panose="020B0604020202020204" pitchFamily="34" charset="0"/>
        </a:defRPr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autoTitleDeleted val="0"/>
    <c:plotArea>
      <c:layout>
        <c:manualLayout>
          <c:layoutTarget val="inner"/>
          <c:xMode val="edge"/>
          <c:yMode val="edge"/>
          <c:x val="2.6190476190476191E-2"/>
          <c:y val="4.8888888888888891E-2"/>
          <c:w val="0.94761904761904758"/>
          <c:h val="0.75912403939452266"/>
        </c:manualLayout>
      </c:layout>
      <c:barChart>
        <c:barDir val="col"/>
        <c:grouping val="stacked"/>
        <c:varyColors val="0"/>
        <c:ser>
          <c:idx val="0"/>
          <c:order val="0"/>
          <c:invertIfNegative val="0"/>
          <c:dPt>
            <c:idx val="1"/>
            <c:invertIfNegative val="0"/>
            <c:bubble3D val="0"/>
            <c:spPr>
              <a:noFill/>
            </c:spPr>
            <c:extLst>
              <c:ext xmlns:c16="http://schemas.microsoft.com/office/drawing/2014/chart" uri="{C3380CC4-5D6E-409C-BE32-E72D297353CC}">
                <c16:uniqueId val="{00000001-2E66-40B1-BB5B-CCFC700A97C1}"/>
              </c:ext>
            </c:extLst>
          </c:dPt>
          <c:dPt>
            <c:idx val="3"/>
            <c:invertIfNegative val="0"/>
            <c:bubble3D val="0"/>
            <c:spPr>
              <a:noFill/>
            </c:spPr>
            <c:extLst>
              <c:ext xmlns:c16="http://schemas.microsoft.com/office/drawing/2014/chart" uri="{C3380CC4-5D6E-409C-BE32-E72D297353CC}">
                <c16:uniqueId val="{00000003-2E66-40B1-BB5B-CCFC700A97C1}"/>
              </c:ext>
            </c:extLst>
          </c:dPt>
          <c:cat>
            <c:numRef>
              <c:f>'9.9.2 Kapitalgeberpositionen'!$U$55:$U$57</c:f>
              <c:numCache>
                <c:formatCode>General</c:formatCode>
                <c:ptCount val="3"/>
              </c:numCache>
            </c:numRef>
          </c:cat>
          <c:val>
            <c:numRef>
              <c:f>'9.9.2 Kapitalgeberpositionen'!$K$24:$K$26</c:f>
              <c:numCache>
                <c:formatCode>#,##0.00</c:formatCode>
                <c:ptCount val="3"/>
                <c:pt idx="0">
                  <c:v>0</c:v>
                </c:pt>
                <c:pt idx="1">
                  <c:v>17.338451695457451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E66-40B1-BB5B-CCFC700A97C1}"/>
            </c:ext>
          </c:extLst>
        </c:ser>
        <c:ser>
          <c:idx val="1"/>
          <c:order val="1"/>
          <c:spPr>
            <a:ln>
              <a:noFill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0067A9"/>
              </a:solidFill>
              <a:ln>
                <a:noFill/>
              </a:ln>
            </c:spPr>
            <c:extLst>
              <c:ext xmlns:c16="http://schemas.microsoft.com/office/drawing/2014/chart" uri="{C3380CC4-5D6E-409C-BE32-E72D297353CC}">
                <c16:uniqueId val="{00000006-2E66-40B1-BB5B-CCFC700A97C1}"/>
              </c:ext>
            </c:extLst>
          </c:dPt>
          <c:dPt>
            <c:idx val="1"/>
            <c:invertIfNegative val="0"/>
            <c:bubble3D val="0"/>
            <c:spPr>
              <a:solidFill>
                <a:schemeClr val="tx2">
                  <a:lumMod val="60000"/>
                  <a:lumOff val="40000"/>
                </a:schemeClr>
              </a:solidFill>
              <a:ln>
                <a:noFill/>
              </a:ln>
            </c:spPr>
            <c:extLst>
              <c:ext xmlns:c16="http://schemas.microsoft.com/office/drawing/2014/chart" uri="{C3380CC4-5D6E-409C-BE32-E72D297353CC}">
                <c16:uniqueId val="{00000008-2E66-40B1-BB5B-CCFC700A97C1}"/>
              </c:ext>
            </c:extLst>
          </c:dPt>
          <c:dPt>
            <c:idx val="2"/>
            <c:invertIfNegative val="0"/>
            <c:bubble3D val="0"/>
            <c:spPr>
              <a:solidFill>
                <a:schemeClr val="tx2">
                  <a:lumMod val="75000"/>
                </a:schemeClr>
              </a:solidFill>
              <a:ln>
                <a:noFill/>
              </a:ln>
            </c:spPr>
            <c:extLst>
              <c:ext xmlns:c16="http://schemas.microsoft.com/office/drawing/2014/chart" uri="{C3380CC4-5D6E-409C-BE32-E72D297353CC}">
                <c16:uniqueId val="{0000000A-2E66-40B1-BB5B-CCFC700A97C1}"/>
              </c:ext>
            </c:extLst>
          </c:dPt>
          <c:dPt>
            <c:idx val="3"/>
            <c:invertIfNegative val="0"/>
            <c:bubble3D val="0"/>
            <c:spPr>
              <a:solidFill>
                <a:srgbClr val="004976"/>
              </a:solidFill>
              <a:ln>
                <a:noFill/>
              </a:ln>
            </c:spPr>
            <c:extLst>
              <c:ext xmlns:c16="http://schemas.microsoft.com/office/drawing/2014/chart" uri="{C3380CC4-5D6E-409C-BE32-E72D297353CC}">
                <c16:uniqueId val="{0000000C-2E66-40B1-BB5B-CCFC700A97C1}"/>
              </c:ext>
            </c:extLst>
          </c:dPt>
          <c:dPt>
            <c:idx val="4"/>
            <c:invertIfNegative val="0"/>
            <c:bubble3D val="0"/>
            <c:spPr>
              <a:solidFill>
                <a:srgbClr val="0067A9"/>
              </a:solidFill>
              <a:ln>
                <a:noFill/>
              </a:ln>
            </c:spPr>
            <c:extLst>
              <c:ext xmlns:c16="http://schemas.microsoft.com/office/drawing/2014/chart" uri="{C3380CC4-5D6E-409C-BE32-E72D297353CC}">
                <c16:uniqueId val="{0000000E-2E66-40B1-BB5B-CCFC700A97C1}"/>
              </c:ext>
            </c:extLst>
          </c:dPt>
          <c:dLbls>
            <c:dLbl>
              <c:idx val="0"/>
              <c:layout>
                <c:manualLayout>
                  <c:x val="0"/>
                  <c:y val="-0.34829473853802095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2E66-40B1-BB5B-CCFC700A97C1}"/>
                </c:ext>
              </c:extLst>
            </c:dLbl>
            <c:dLbl>
              <c:idx val="1"/>
              <c:layout>
                <c:manualLayout>
                  <c:x val="5.4356363349318182E-3"/>
                  <c:y val="0.24971764133367705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- </a:t>
                    </a:r>
                    <a:fld id="{C7374BAA-C302-459E-B2CD-A2DFFE79B947}" type="VALUE">
                      <a:rPr lang="en-US"/>
                      <a:pPr/>
                      <a:t>[WERT]</a:t>
                    </a:fld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8-2E66-40B1-BB5B-CCFC700A97C1}"/>
                </c:ext>
              </c:extLst>
            </c:dLbl>
            <c:dLbl>
              <c:idx val="2"/>
              <c:layout>
                <c:manualLayout>
                  <c:x val="9.1895346103001452E-17"/>
                  <c:y val="-0.179889129859895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2E66-40B1-BB5B-CCFC700A97C1}"/>
                </c:ext>
              </c:extLst>
            </c:dLbl>
            <c:dLbl>
              <c:idx val="3"/>
              <c:layout>
                <c:manualLayout>
                  <c:x val="-2.5062656641604009E-3"/>
                  <c:y val="0.24243194586637148"/>
                </c:manualLayout>
              </c:layout>
              <c:tx>
                <c:rich>
                  <a:bodyPr/>
                  <a:lstStyle/>
                  <a:p>
                    <a:r>
                      <a:rPr lang="en-US">
                        <a:latin typeface="Arial" pitchFamily="34" charset="0"/>
                        <a:cs typeface="Arial" pitchFamily="34" charset="0"/>
                      </a:rPr>
                      <a:t>-32,66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C-2E66-40B1-BB5B-CCFC700A97C1}"/>
                </c:ext>
              </c:extLst>
            </c:dLbl>
            <c:dLbl>
              <c:idx val="4"/>
              <c:layout>
                <c:manualLayout>
                  <c:x val="0"/>
                  <c:y val="-0.216732108486439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2E66-40B1-BB5B-CCFC700A97C1}"/>
                </c:ext>
              </c:extLst>
            </c:dLbl>
            <c:numFmt formatCode="#,##0.0" sourceLinked="0"/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'9.9.2 Kapitalgeberpositionen'!$U$55:$U$57</c:f>
              <c:numCache>
                <c:formatCode>General</c:formatCode>
                <c:ptCount val="3"/>
              </c:numCache>
            </c:numRef>
          </c:cat>
          <c:val>
            <c:numRef>
              <c:f>'9.9.2 Kapitalgeberpositionen'!$L$24:$L$26</c:f>
              <c:numCache>
                <c:formatCode>#,##0.00</c:formatCode>
                <c:ptCount val="3"/>
                <c:pt idx="0">
                  <c:v>50</c:v>
                </c:pt>
                <c:pt idx="1">
                  <c:v>32.661548304542549</c:v>
                </c:pt>
                <c:pt idx="2">
                  <c:v>17.338451695457451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2E66-40B1-BB5B-CCFC700A97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79816448"/>
        <c:axId val="279818240"/>
      </c:barChart>
      <c:catAx>
        <c:axId val="2798164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0"/>
          <a:lstStyle/>
          <a:p>
            <a:pPr>
              <a:defRPr/>
            </a:pPr>
            <a:endParaRPr lang="de-DE"/>
          </a:p>
        </c:txPr>
        <c:crossAx val="279818240"/>
        <c:crosses val="autoZero"/>
        <c:auto val="1"/>
        <c:lblAlgn val="ctr"/>
        <c:lblOffset val="100"/>
        <c:noMultiLvlLbl val="0"/>
      </c:catAx>
      <c:valAx>
        <c:axId val="279818240"/>
        <c:scaling>
          <c:orientation val="minMax"/>
        </c:scaling>
        <c:delete val="1"/>
        <c:axPos val="l"/>
        <c:numFmt formatCode="#,##0.00" sourceLinked="1"/>
        <c:majorTickMark val="out"/>
        <c:minorTickMark val="none"/>
        <c:tickLblPos val="none"/>
        <c:crossAx val="279816448"/>
        <c:crosses val="autoZero"/>
        <c:crossBetween val="between"/>
      </c:valAx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300" baseline="0">
          <a:latin typeface="Arial" panose="020B0604020202020204" pitchFamily="34" charset="0"/>
          <a:cs typeface="Arial" panose="020B0604020202020204" pitchFamily="34" charset="0"/>
        </a:defRPr>
      </a:pPr>
      <a:endParaRPr lang="de-DE"/>
    </a:p>
  </c:txPr>
  <c:printSettings>
    <c:headerFooter/>
    <c:pageMargins b="0.78740157499999996" l="0.70000000000000062" r="0.70000000000000062" t="0.78740157499999996" header="0.30000000000000032" footer="0.30000000000000032"/>
    <c:pageSetup/>
  </c:printSettings>
  <c:userShapes r:id="rId1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523874</xdr:colOff>
      <xdr:row>3</xdr:row>
      <xdr:rowOff>47625</xdr:rowOff>
    </xdr:from>
    <xdr:to>
      <xdr:col>27</xdr:col>
      <xdr:colOff>133349</xdr:colOff>
      <xdr:row>28</xdr:row>
      <xdr:rowOff>28575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14121E91-BB07-473A-A207-F6CA628FA96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10205</xdr:colOff>
      <xdr:row>5</xdr:row>
      <xdr:rowOff>112259</xdr:rowOff>
    </xdr:from>
    <xdr:to>
      <xdr:col>9</xdr:col>
      <xdr:colOff>261938</xdr:colOff>
      <xdr:row>8</xdr:row>
      <xdr:rowOff>122465</xdr:rowOff>
    </xdr:to>
    <xdr:cxnSp macro="">
      <xdr:nvCxnSpPr>
        <xdr:cNvPr id="4" name="Gerader Verbinder 3">
          <a:extLst>
            <a:ext uri="{FF2B5EF4-FFF2-40B4-BE49-F238E27FC236}">
              <a16:creationId xmlns:a16="http://schemas.microsoft.com/office/drawing/2014/main" id="{F6FD1260-306C-476C-AD23-D7DC0DA133B9}"/>
            </a:ext>
          </a:extLst>
        </xdr:cNvPr>
        <xdr:cNvCxnSpPr/>
      </xdr:nvCxnSpPr>
      <xdr:spPr>
        <a:xfrm flipV="1">
          <a:off x="8470446" y="935491"/>
          <a:ext cx="966108" cy="64293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6804</xdr:colOff>
      <xdr:row>8</xdr:row>
      <xdr:rowOff>125866</xdr:rowOff>
    </xdr:from>
    <xdr:to>
      <xdr:col>9</xdr:col>
      <xdr:colOff>309563</xdr:colOff>
      <xdr:row>11</xdr:row>
      <xdr:rowOff>108858</xdr:rowOff>
    </xdr:to>
    <xdr:cxnSp macro="">
      <xdr:nvCxnSpPr>
        <xdr:cNvPr id="6" name="Gerader Verbinder 5">
          <a:extLst>
            <a:ext uri="{FF2B5EF4-FFF2-40B4-BE49-F238E27FC236}">
              <a16:creationId xmlns:a16="http://schemas.microsoft.com/office/drawing/2014/main" id="{2F56F63D-63C2-4A0C-8FE4-7A1146601415}"/>
            </a:ext>
          </a:extLst>
        </xdr:cNvPr>
        <xdr:cNvCxnSpPr/>
      </xdr:nvCxnSpPr>
      <xdr:spPr>
        <a:xfrm>
          <a:off x="8467045" y="1581830"/>
          <a:ext cx="1017134" cy="61572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714375</xdr:colOff>
      <xdr:row>3</xdr:row>
      <xdr:rowOff>119063</xdr:rowOff>
    </xdr:from>
    <xdr:to>
      <xdr:col>12</xdr:col>
      <xdr:colOff>482203</xdr:colOff>
      <xdr:row>5</xdr:row>
      <xdr:rowOff>107156</xdr:rowOff>
    </xdr:to>
    <xdr:cxnSp macro="">
      <xdr:nvCxnSpPr>
        <xdr:cNvPr id="8" name="Gerader Verbinder 7">
          <a:extLst>
            <a:ext uri="{FF2B5EF4-FFF2-40B4-BE49-F238E27FC236}">
              <a16:creationId xmlns:a16="http://schemas.microsoft.com/office/drawing/2014/main" id="{64615A65-572F-433D-81C0-5635EB0378B0}"/>
            </a:ext>
          </a:extLst>
        </xdr:cNvPr>
        <xdr:cNvCxnSpPr/>
      </xdr:nvCxnSpPr>
      <xdr:spPr>
        <a:xfrm flipV="1">
          <a:off x="10233422" y="517922"/>
          <a:ext cx="3696890" cy="40481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17859</xdr:colOff>
      <xdr:row>5</xdr:row>
      <xdr:rowOff>107156</xdr:rowOff>
    </xdr:from>
    <xdr:to>
      <xdr:col>12</xdr:col>
      <xdr:colOff>544286</xdr:colOff>
      <xdr:row>6</xdr:row>
      <xdr:rowOff>112259</xdr:rowOff>
    </xdr:to>
    <xdr:cxnSp macro="">
      <xdr:nvCxnSpPr>
        <xdr:cNvPr id="10" name="Gerader Verbinder 9">
          <a:extLst>
            <a:ext uri="{FF2B5EF4-FFF2-40B4-BE49-F238E27FC236}">
              <a16:creationId xmlns:a16="http://schemas.microsoft.com/office/drawing/2014/main" id="{3A9BCCBD-05EE-401D-8FD2-E1A21773B1FF}"/>
            </a:ext>
          </a:extLst>
        </xdr:cNvPr>
        <xdr:cNvCxnSpPr/>
      </xdr:nvCxnSpPr>
      <xdr:spPr>
        <a:xfrm>
          <a:off x="10250430" y="930388"/>
          <a:ext cx="3727508" cy="21601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717777</xdr:colOff>
      <xdr:row>9</xdr:row>
      <xdr:rowOff>112259</xdr:rowOff>
    </xdr:from>
    <xdr:to>
      <xdr:col>12</xdr:col>
      <xdr:colOff>534080</xdr:colOff>
      <xdr:row>11</xdr:row>
      <xdr:rowOff>129268</xdr:rowOff>
    </xdr:to>
    <xdr:cxnSp macro="">
      <xdr:nvCxnSpPr>
        <xdr:cNvPr id="13" name="Gerader Verbinder 12">
          <a:extLst>
            <a:ext uri="{FF2B5EF4-FFF2-40B4-BE49-F238E27FC236}">
              <a16:creationId xmlns:a16="http://schemas.microsoft.com/office/drawing/2014/main" id="{EF68A32B-C072-4340-B3F6-293F61A4CE49}"/>
            </a:ext>
          </a:extLst>
        </xdr:cNvPr>
        <xdr:cNvCxnSpPr/>
      </xdr:nvCxnSpPr>
      <xdr:spPr>
        <a:xfrm flipV="1">
          <a:off x="10225768" y="1779134"/>
          <a:ext cx="3741964" cy="43883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720328</xdr:colOff>
      <xdr:row>11</xdr:row>
      <xdr:rowOff>136922</xdr:rowOff>
    </xdr:from>
    <xdr:to>
      <xdr:col>12</xdr:col>
      <xdr:colOff>452438</xdr:colOff>
      <xdr:row>12</xdr:row>
      <xdr:rowOff>113109</xdr:rowOff>
    </xdr:to>
    <xdr:cxnSp macro="">
      <xdr:nvCxnSpPr>
        <xdr:cNvPr id="15" name="Gerader Verbinder 14">
          <a:extLst>
            <a:ext uri="{FF2B5EF4-FFF2-40B4-BE49-F238E27FC236}">
              <a16:creationId xmlns:a16="http://schemas.microsoft.com/office/drawing/2014/main" id="{F5144A78-0C5A-4BC9-B127-29D1A08CFA2C}"/>
            </a:ext>
          </a:extLst>
        </xdr:cNvPr>
        <xdr:cNvCxnSpPr/>
      </xdr:nvCxnSpPr>
      <xdr:spPr>
        <a:xfrm>
          <a:off x="10239375" y="2202656"/>
          <a:ext cx="3661172" cy="18454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672447</xdr:colOff>
      <xdr:row>3</xdr:row>
      <xdr:rowOff>115736</xdr:rowOff>
    </xdr:from>
    <xdr:to>
      <xdr:col>26</xdr:col>
      <xdr:colOff>160925</xdr:colOff>
      <xdr:row>39</xdr:row>
      <xdr:rowOff>9761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630DF556-A895-4C89-9AE6-3CAE44ECB8C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523874</xdr:colOff>
      <xdr:row>3</xdr:row>
      <xdr:rowOff>47625</xdr:rowOff>
    </xdr:from>
    <xdr:to>
      <xdr:col>27</xdr:col>
      <xdr:colOff>133349</xdr:colOff>
      <xdr:row>28</xdr:row>
      <xdr:rowOff>28575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A2679538-6B95-4818-9E9A-1A7AF7C87AF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750093</xdr:colOff>
      <xdr:row>5</xdr:row>
      <xdr:rowOff>107156</xdr:rowOff>
    </xdr:from>
    <xdr:to>
      <xdr:col>4</xdr:col>
      <xdr:colOff>470296</xdr:colOff>
      <xdr:row>6</xdr:row>
      <xdr:rowOff>95250</xdr:rowOff>
    </xdr:to>
    <xdr:cxnSp macro="">
      <xdr:nvCxnSpPr>
        <xdr:cNvPr id="3" name="Gerader Verbinder 2">
          <a:extLst>
            <a:ext uri="{FF2B5EF4-FFF2-40B4-BE49-F238E27FC236}">
              <a16:creationId xmlns:a16="http://schemas.microsoft.com/office/drawing/2014/main" id="{4AE6F279-83F2-45B4-BDBB-F402FA416A75}"/>
            </a:ext>
          </a:extLst>
        </xdr:cNvPr>
        <xdr:cNvCxnSpPr/>
      </xdr:nvCxnSpPr>
      <xdr:spPr>
        <a:xfrm flipV="1">
          <a:off x="2684859" y="1059656"/>
          <a:ext cx="1244203" cy="17859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756046</xdr:colOff>
      <xdr:row>6</xdr:row>
      <xdr:rowOff>101203</xdr:rowOff>
    </xdr:from>
    <xdr:to>
      <xdr:col>4</xdr:col>
      <xdr:colOff>446484</xdr:colOff>
      <xdr:row>7</xdr:row>
      <xdr:rowOff>89297</xdr:rowOff>
    </xdr:to>
    <xdr:cxnSp macro="">
      <xdr:nvCxnSpPr>
        <xdr:cNvPr id="5" name="Gerader Verbinder 4">
          <a:extLst>
            <a:ext uri="{FF2B5EF4-FFF2-40B4-BE49-F238E27FC236}">
              <a16:creationId xmlns:a16="http://schemas.microsoft.com/office/drawing/2014/main" id="{1F0040E9-B083-466D-A74E-C5F23A243422}"/>
            </a:ext>
          </a:extLst>
        </xdr:cNvPr>
        <xdr:cNvCxnSpPr/>
      </xdr:nvCxnSpPr>
      <xdr:spPr>
        <a:xfrm>
          <a:off x="2690812" y="1244203"/>
          <a:ext cx="1214438" cy="17859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5953</xdr:colOff>
      <xdr:row>4</xdr:row>
      <xdr:rowOff>107157</xdr:rowOff>
    </xdr:from>
    <xdr:to>
      <xdr:col>7</xdr:col>
      <xdr:colOff>410765</xdr:colOff>
      <xdr:row>5</xdr:row>
      <xdr:rowOff>95250</xdr:rowOff>
    </xdr:to>
    <xdr:cxnSp macro="">
      <xdr:nvCxnSpPr>
        <xdr:cNvPr id="7" name="Gerader Verbinder 6">
          <a:extLst>
            <a:ext uri="{FF2B5EF4-FFF2-40B4-BE49-F238E27FC236}">
              <a16:creationId xmlns:a16="http://schemas.microsoft.com/office/drawing/2014/main" id="{78E022DD-0B46-4796-8C17-D9C32326CDAE}"/>
            </a:ext>
          </a:extLst>
        </xdr:cNvPr>
        <xdr:cNvCxnSpPr/>
      </xdr:nvCxnSpPr>
      <xdr:spPr>
        <a:xfrm flipV="1">
          <a:off x="4226719" y="869157"/>
          <a:ext cx="1928812" cy="17859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756046</xdr:colOff>
      <xdr:row>5</xdr:row>
      <xdr:rowOff>89297</xdr:rowOff>
    </xdr:from>
    <xdr:to>
      <xdr:col>7</xdr:col>
      <xdr:colOff>386953</xdr:colOff>
      <xdr:row>6</xdr:row>
      <xdr:rowOff>101203</xdr:rowOff>
    </xdr:to>
    <xdr:cxnSp macro="">
      <xdr:nvCxnSpPr>
        <xdr:cNvPr id="10" name="Gerader Verbinder 9">
          <a:extLst>
            <a:ext uri="{FF2B5EF4-FFF2-40B4-BE49-F238E27FC236}">
              <a16:creationId xmlns:a16="http://schemas.microsoft.com/office/drawing/2014/main" id="{C9CD19C4-3A42-415D-834C-E64CF1BCE46A}"/>
            </a:ext>
          </a:extLst>
        </xdr:cNvPr>
        <xdr:cNvCxnSpPr/>
      </xdr:nvCxnSpPr>
      <xdr:spPr>
        <a:xfrm>
          <a:off x="4214812" y="1041797"/>
          <a:ext cx="1916907" cy="20240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756046</xdr:colOff>
      <xdr:row>7</xdr:row>
      <xdr:rowOff>85117</xdr:rowOff>
    </xdr:from>
    <xdr:to>
      <xdr:col>7</xdr:col>
      <xdr:colOff>385054</xdr:colOff>
      <xdr:row>7</xdr:row>
      <xdr:rowOff>107156</xdr:rowOff>
    </xdr:to>
    <xdr:cxnSp macro="">
      <xdr:nvCxnSpPr>
        <xdr:cNvPr id="12" name="Gerader Verbinder 11">
          <a:extLst>
            <a:ext uri="{FF2B5EF4-FFF2-40B4-BE49-F238E27FC236}">
              <a16:creationId xmlns:a16="http://schemas.microsoft.com/office/drawing/2014/main" id="{E44C1E8C-EC80-4B9C-AD68-FB61F50822E5}"/>
            </a:ext>
          </a:extLst>
        </xdr:cNvPr>
        <xdr:cNvCxnSpPr/>
      </xdr:nvCxnSpPr>
      <xdr:spPr>
        <a:xfrm flipV="1">
          <a:off x="4213418" y="1418617"/>
          <a:ext cx="1915008" cy="2203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757947</xdr:colOff>
      <xdr:row>7</xdr:row>
      <xdr:rowOff>105383</xdr:rowOff>
    </xdr:from>
    <xdr:to>
      <xdr:col>7</xdr:col>
      <xdr:colOff>425585</xdr:colOff>
      <xdr:row>9</xdr:row>
      <xdr:rowOff>97277</xdr:rowOff>
    </xdr:to>
    <xdr:cxnSp macro="">
      <xdr:nvCxnSpPr>
        <xdr:cNvPr id="14" name="Gerader Verbinder 13">
          <a:extLst>
            <a:ext uri="{FF2B5EF4-FFF2-40B4-BE49-F238E27FC236}">
              <a16:creationId xmlns:a16="http://schemas.microsoft.com/office/drawing/2014/main" id="{CF7F3EDD-1C74-48BB-BF3A-01EEDFFE544E}"/>
            </a:ext>
          </a:extLst>
        </xdr:cNvPr>
        <xdr:cNvCxnSpPr/>
      </xdr:nvCxnSpPr>
      <xdr:spPr>
        <a:xfrm>
          <a:off x="4215319" y="1438883"/>
          <a:ext cx="1953638" cy="37289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204107</xdr:colOff>
      <xdr:row>3</xdr:row>
      <xdr:rowOff>10405</xdr:rowOff>
    </xdr:from>
    <xdr:to>
      <xdr:col>32</xdr:col>
      <xdr:colOff>251733</xdr:colOff>
      <xdr:row>28</xdr:row>
      <xdr:rowOff>141514</xdr:rowOff>
    </xdr:to>
    <xdr:graphicFrame macro="">
      <xdr:nvGraphicFramePr>
        <xdr:cNvPr id="3" name="Diagramm 2">
          <a:extLst>
            <a:ext uri="{FF2B5EF4-FFF2-40B4-BE49-F238E27FC236}">
              <a16:creationId xmlns:a16="http://schemas.microsoft.com/office/drawing/2014/main" id="{165F4DE5-BDF5-4A10-AA76-282D214F989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680999</xdr:colOff>
      <xdr:row>22</xdr:row>
      <xdr:rowOff>104481</xdr:rowOff>
    </xdr:from>
    <xdr:to>
      <xdr:col>6</xdr:col>
      <xdr:colOff>187940</xdr:colOff>
      <xdr:row>37</xdr:row>
      <xdr:rowOff>180680</xdr:rowOff>
    </xdr:to>
    <xdr:graphicFrame macro="">
      <xdr:nvGraphicFramePr>
        <xdr:cNvPr id="6" name="Diagramm 5">
          <a:extLst>
            <a:ext uri="{FF2B5EF4-FFF2-40B4-BE49-F238E27FC236}">
              <a16:creationId xmlns:a16="http://schemas.microsoft.com/office/drawing/2014/main" id="{4216225B-9A4A-4F7B-B520-6134ECF8AF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0.06903</cdr:x>
      <cdr:y>0.81596</cdr:y>
    </cdr:from>
    <cdr:to>
      <cdr:x>0.33559</cdr:x>
      <cdr:y>0.94707</cdr:y>
    </cdr:to>
    <cdr:sp macro="" textlink="">
      <cdr:nvSpPr>
        <cdr:cNvPr id="2" name="Textfeld 11"/>
        <cdr:cNvSpPr txBox="1"/>
      </cdr:nvSpPr>
      <cdr:spPr>
        <a:xfrm xmlns:a="http://schemas.openxmlformats.org/drawingml/2006/main">
          <a:off x="366140" y="2295815"/>
          <a:ext cx="1413887" cy="36889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de-DE" sz="1300">
              <a:latin typeface="Arial" pitchFamily="34" charset="0"/>
              <a:cs typeface="Arial" pitchFamily="34" charset="0"/>
            </a:rPr>
            <a:t>Unternehmens-gesamtwert </a:t>
          </a:r>
          <a:r>
            <a:rPr lang="de-DE" sz="1300" baseline="0">
              <a:latin typeface="Arial" pitchFamily="34" charset="0"/>
              <a:cs typeface="Arial" pitchFamily="34" charset="0"/>
            </a:rPr>
            <a:t>(V)</a:t>
          </a:r>
          <a:endParaRPr lang="de-DE" sz="1300" baseline="-25000">
            <a:latin typeface="Arial" pitchFamily="34" charset="0"/>
            <a:cs typeface="Arial" pitchFamily="34" charset="0"/>
          </a:endParaRPr>
        </a:p>
      </cdr:txBody>
    </cdr:sp>
  </cdr:relSizeAnchor>
  <cdr:relSizeAnchor xmlns:cdr="http://schemas.openxmlformats.org/drawingml/2006/chartDrawing">
    <cdr:from>
      <cdr:x>0.39093</cdr:x>
      <cdr:y>0.81416</cdr:y>
    </cdr:from>
    <cdr:to>
      <cdr:x>0.63127</cdr:x>
      <cdr:y>0.94527</cdr:y>
    </cdr:to>
    <cdr:sp macro="" textlink="">
      <cdr:nvSpPr>
        <cdr:cNvPr id="5" name="Textfeld 11"/>
        <cdr:cNvSpPr txBox="1"/>
      </cdr:nvSpPr>
      <cdr:spPr>
        <a:xfrm xmlns:a="http://schemas.openxmlformats.org/drawingml/2006/main">
          <a:off x="1993225" y="2388500"/>
          <a:ext cx="1225423" cy="38463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de-DE" sz="1300">
              <a:latin typeface="Arial" pitchFamily="34" charset="0"/>
              <a:cs typeface="Arial" pitchFamily="34" charset="0"/>
            </a:rPr>
            <a:t>Fremdkapital (D)</a:t>
          </a:r>
          <a:endParaRPr lang="de-DE" sz="1300" baseline="30000">
            <a:latin typeface="Arial" pitchFamily="34" charset="0"/>
            <a:cs typeface="Arial" pitchFamily="34" charset="0"/>
          </a:endParaRPr>
        </a:p>
      </cdr:txBody>
    </cdr:sp>
  </cdr:relSizeAnchor>
  <cdr:relSizeAnchor xmlns:cdr="http://schemas.openxmlformats.org/drawingml/2006/chartDrawing">
    <cdr:from>
      <cdr:x>0.66859</cdr:x>
      <cdr:y>0.81135</cdr:y>
    </cdr:from>
    <cdr:to>
      <cdr:x>0.95377</cdr:x>
      <cdr:y>0.94247</cdr:y>
    </cdr:to>
    <cdr:sp macro="" textlink="">
      <cdr:nvSpPr>
        <cdr:cNvPr id="6" name="Textfeld 11"/>
        <cdr:cNvSpPr txBox="1"/>
      </cdr:nvSpPr>
      <cdr:spPr>
        <a:xfrm xmlns:a="http://schemas.openxmlformats.org/drawingml/2006/main">
          <a:off x="3546289" y="2282833"/>
          <a:ext cx="1512628" cy="36892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de-DE" sz="1300">
              <a:latin typeface="Arial" pitchFamily="34" charset="0"/>
              <a:cs typeface="Arial" pitchFamily="34" charset="0"/>
            </a:rPr>
            <a:t>Wert des Eigenkapitals (E)</a:t>
          </a:r>
          <a:endParaRPr lang="de-DE" sz="1300" baseline="30000">
            <a:latin typeface="Arial" pitchFamily="34" charset="0"/>
            <a:cs typeface="Arial" pitchFamily="34" charset="0"/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184518-F7E1-4BBB-8008-341E422201E2}">
  <dimension ref="A1:R45"/>
  <sheetViews>
    <sheetView tabSelected="1" zoomScaleNormal="100" workbookViewId="0"/>
  </sheetViews>
  <sheetFormatPr baseColWidth="10" defaultColWidth="10.85546875" defaultRowHeight="15" x14ac:dyDescent="0.25"/>
  <cols>
    <col min="1" max="1" width="10.85546875" style="2"/>
    <col min="2" max="2" width="31" style="2" bestFit="1" customWidth="1"/>
    <col min="3" max="4" width="10.85546875" style="2"/>
    <col min="5" max="5" width="21.85546875" style="2" bestFit="1" customWidth="1"/>
    <col min="6" max="6" width="36" style="2" customWidth="1"/>
    <col min="7" max="16384" width="10.85546875" style="2"/>
  </cols>
  <sheetData>
    <row r="1" spans="1:18" x14ac:dyDescent="0.25">
      <c r="A1" s="57" t="s">
        <v>85</v>
      </c>
    </row>
    <row r="2" spans="1:18" x14ac:dyDescent="0.25">
      <c r="P2" s="2" t="s">
        <v>28</v>
      </c>
    </row>
    <row r="3" spans="1:18" x14ac:dyDescent="0.25">
      <c r="P3" s="1"/>
    </row>
    <row r="4" spans="1:18" x14ac:dyDescent="0.25">
      <c r="G4" s="2" t="s">
        <v>23</v>
      </c>
      <c r="O4" s="2" t="s">
        <v>29</v>
      </c>
      <c r="P4" s="7" t="s">
        <v>52</v>
      </c>
      <c r="Q4" s="2" t="s">
        <v>53</v>
      </c>
    </row>
    <row r="5" spans="1:18" ht="16.5" x14ac:dyDescent="0.3">
      <c r="B5" s="2" t="s">
        <v>8</v>
      </c>
      <c r="C5" s="2" t="s">
        <v>15</v>
      </c>
      <c r="D5" s="2">
        <v>50</v>
      </c>
      <c r="G5" s="2" t="s">
        <v>24</v>
      </c>
      <c r="H5" s="2">
        <f>D5*D9</f>
        <v>100</v>
      </c>
      <c r="J5" s="2" t="s">
        <v>26</v>
      </c>
      <c r="K5" s="2">
        <f>MAX(H5-$D$6,0)</f>
        <v>50</v>
      </c>
      <c r="L5" s="2" t="str">
        <f ca="1">_xlfn.FORMULATEXT(K5)</f>
        <v>=MAX(H5-$D$6;0)</v>
      </c>
      <c r="O5" s="2">
        <v>0</v>
      </c>
      <c r="P5" s="8">
        <f>$H$12*(1+$D$8)+$H$10*O5</f>
        <v>-16.666666666666664</v>
      </c>
      <c r="Q5" s="2">
        <f>MAX(O5-$D$6,0)</f>
        <v>0</v>
      </c>
      <c r="R5" s="6"/>
    </row>
    <row r="6" spans="1:18" x14ac:dyDescent="0.25">
      <c r="B6" s="2" t="s">
        <v>9</v>
      </c>
      <c r="C6" s="2" t="s">
        <v>88</v>
      </c>
      <c r="D6" s="2">
        <v>50</v>
      </c>
      <c r="O6" s="2">
        <f>O5+5</f>
        <v>5</v>
      </c>
      <c r="P6" s="8">
        <f>$H$12*(1+$D$8)+$H$10*O6</f>
        <v>-13.333333333333332</v>
      </c>
      <c r="Q6" s="2">
        <f>MAX(O6-$D$6,0)</f>
        <v>0</v>
      </c>
    </row>
    <row r="7" spans="1:18" ht="16.5" x14ac:dyDescent="0.3">
      <c r="B7" s="2" t="s">
        <v>11</v>
      </c>
      <c r="C7" s="2" t="s">
        <v>12</v>
      </c>
      <c r="D7" s="2">
        <v>1</v>
      </c>
      <c r="G7" s="2" t="s">
        <v>25</v>
      </c>
      <c r="H7" s="2">
        <f>D5*D10</f>
        <v>25</v>
      </c>
      <c r="J7" s="2" t="s">
        <v>27</v>
      </c>
      <c r="K7" s="2">
        <f>MAX(H7-$D$6,0)</f>
        <v>0</v>
      </c>
      <c r="L7" s="2" t="str">
        <f ca="1">_xlfn.FORMULATEXT(K7)</f>
        <v>=MAX(H7-$D$6;0)</v>
      </c>
      <c r="O7" s="2">
        <f t="shared" ref="O7:O45" si="0">O6+5</f>
        <v>10</v>
      </c>
      <c r="P7" s="8">
        <f>$H$12*(1+$D$8)+$H$10*O7</f>
        <v>-9.9999999999999982</v>
      </c>
      <c r="Q7" s="2">
        <f>MAX(O7-$D$6,0)</f>
        <v>0</v>
      </c>
    </row>
    <row r="8" spans="1:18" x14ac:dyDescent="0.25">
      <c r="B8" s="2" t="s">
        <v>10</v>
      </c>
      <c r="C8" s="2" t="s">
        <v>0</v>
      </c>
      <c r="D8" s="3">
        <v>4.2000000000000003E-2</v>
      </c>
      <c r="E8" s="3"/>
      <c r="O8" s="2">
        <f t="shared" si="0"/>
        <v>15</v>
      </c>
      <c r="P8" s="8">
        <f>$H$12*(1+$D$8)+$H$10*O8</f>
        <v>-6.6666666666666643</v>
      </c>
      <c r="Q8" s="2">
        <f>MAX(O8-$D$6,0)</f>
        <v>0</v>
      </c>
    </row>
    <row r="9" spans="1:18" x14ac:dyDescent="0.25">
      <c r="B9" s="2" t="s">
        <v>21</v>
      </c>
      <c r="C9" s="2" t="s">
        <v>2</v>
      </c>
      <c r="D9" s="8">
        <v>2</v>
      </c>
      <c r="E9" s="8"/>
      <c r="O9" s="2">
        <f t="shared" si="0"/>
        <v>20</v>
      </c>
      <c r="P9" s="8">
        <f>$H$12*(1+$D$8)+$H$10*O9</f>
        <v>-3.3333333333333321</v>
      </c>
      <c r="Q9" s="2">
        <f>MAX(O9-$D$6,0)</f>
        <v>0</v>
      </c>
    </row>
    <row r="10" spans="1:18" x14ac:dyDescent="0.25">
      <c r="B10" s="2" t="s">
        <v>22</v>
      </c>
      <c r="C10" s="2" t="s">
        <v>3</v>
      </c>
      <c r="D10" s="2">
        <v>0.5</v>
      </c>
      <c r="G10" s="31" t="s">
        <v>6</v>
      </c>
      <c r="H10" s="7">
        <f>(K5-K7)/(H5-H7)</f>
        <v>0.66666666666666663</v>
      </c>
      <c r="I10" s="2" t="str">
        <f ca="1">_xlfn.FORMULATEXT(H10)</f>
        <v>=(K5-K7)/(H5-H7)</v>
      </c>
      <c r="O10" s="2">
        <f t="shared" si="0"/>
        <v>25</v>
      </c>
      <c r="P10" s="8">
        <f>$H$12*(1+$D$8)+$H$10*O10</f>
        <v>0</v>
      </c>
      <c r="Q10" s="2">
        <f>MAX(O10-$D$6,0)</f>
        <v>0</v>
      </c>
    </row>
    <row r="11" spans="1:18" x14ac:dyDescent="0.25">
      <c r="D11" s="4"/>
      <c r="E11" s="4"/>
      <c r="G11" s="31"/>
      <c r="O11" s="2">
        <f t="shared" si="0"/>
        <v>30</v>
      </c>
      <c r="P11" s="8">
        <f>$H$12*(1+$D$8)+$H$10*O11</f>
        <v>3.3333333333333357</v>
      </c>
      <c r="Q11" s="2">
        <f>MAX(O11-$D$6,0)</f>
        <v>0</v>
      </c>
    </row>
    <row r="12" spans="1:18" x14ac:dyDescent="0.25">
      <c r="B12" s="2" t="s">
        <v>32</v>
      </c>
      <c r="C12" s="2" t="s">
        <v>4</v>
      </c>
      <c r="D12" s="5">
        <f>((1+D8)-D10)/(D9-D10)</f>
        <v>0.36133333333333334</v>
      </c>
      <c r="E12" s="2" t="str">
        <f ca="1">_xlfn.FORMULATEXT(D12)</f>
        <v>=((1+D8)-D10)/(D9-D10)</v>
      </c>
      <c r="G12" s="31" t="s">
        <v>79</v>
      </c>
      <c r="H12" s="8">
        <f>(K7-H10*H7)/(1+D8)</f>
        <v>-15.994881637875876</v>
      </c>
      <c r="I12" s="2" t="str">
        <f ca="1">_xlfn.FORMULATEXT(H12)</f>
        <v>=(K7-H10*H7)/(1+D8)</v>
      </c>
      <c r="O12" s="2">
        <f t="shared" si="0"/>
        <v>35</v>
      </c>
      <c r="P12" s="8">
        <f>$H$12*(1+$D$8)+$H$10*O12</f>
        <v>6.6666666666666679</v>
      </c>
      <c r="Q12" s="2">
        <f>MAX(O12-$D$6,0)</f>
        <v>0</v>
      </c>
    </row>
    <row r="13" spans="1:18" x14ac:dyDescent="0.25">
      <c r="O13" s="2">
        <f t="shared" si="0"/>
        <v>40</v>
      </c>
      <c r="P13" s="8">
        <f>$H$12*(1+$D$8)+$H$10*O13</f>
        <v>10</v>
      </c>
      <c r="Q13" s="2">
        <f>MAX(O13-$D$6,0)</f>
        <v>0</v>
      </c>
    </row>
    <row r="14" spans="1:18" x14ac:dyDescent="0.25">
      <c r="D14" s="4"/>
      <c r="E14" s="4"/>
      <c r="O14" s="2">
        <f t="shared" si="0"/>
        <v>45</v>
      </c>
      <c r="P14" s="8">
        <f>$H$12*(1+$D$8)+$H$10*O14</f>
        <v>13.333333333333336</v>
      </c>
      <c r="Q14" s="2">
        <f>MAX(O14-$D$6,0)</f>
        <v>0</v>
      </c>
    </row>
    <row r="15" spans="1:18" x14ac:dyDescent="0.25">
      <c r="D15" s="4"/>
      <c r="E15" s="4"/>
      <c r="O15" s="2">
        <f t="shared" si="0"/>
        <v>50</v>
      </c>
      <c r="P15" s="8">
        <f>$H$12*(1+$D$8)+$H$10*O15</f>
        <v>16.666666666666664</v>
      </c>
      <c r="Q15" s="2">
        <f>MAX(O15-$D$6,0)</f>
        <v>0</v>
      </c>
    </row>
    <row r="16" spans="1:18" x14ac:dyDescent="0.25">
      <c r="O16" s="2">
        <f t="shared" si="0"/>
        <v>55</v>
      </c>
      <c r="P16" s="8">
        <f>$H$12*(1+$D$8)+$H$10*O16</f>
        <v>20</v>
      </c>
      <c r="Q16" s="2">
        <f>MAX(O16-$D$6,0)</f>
        <v>5</v>
      </c>
    </row>
    <row r="17" spans="1:17" ht="16.5" x14ac:dyDescent="0.3">
      <c r="B17" s="2" t="s">
        <v>14</v>
      </c>
      <c r="C17" s="2" t="s">
        <v>20</v>
      </c>
      <c r="D17" s="6">
        <f>D5*H10+H12</f>
        <v>17.338451695457451</v>
      </c>
      <c r="E17" s="2" t="str">
        <f ca="1">_xlfn.FORMULATEXT(D17)</f>
        <v>=D5*H10+H12</v>
      </c>
      <c r="O17" s="2">
        <f t="shared" si="0"/>
        <v>60</v>
      </c>
      <c r="P17" s="8">
        <f>$H$12*(1+$D$8)+$H$10*O17</f>
        <v>23.333333333333336</v>
      </c>
      <c r="Q17" s="2">
        <f>MAX(O17-$D$6,0)</f>
        <v>10</v>
      </c>
    </row>
    <row r="18" spans="1:17" x14ac:dyDescent="0.25">
      <c r="O18" s="2">
        <f t="shared" si="0"/>
        <v>65</v>
      </c>
      <c r="P18" s="8">
        <f>$H$12*(1+$D$8)+$H$10*O18</f>
        <v>26.666666666666664</v>
      </c>
      <c r="Q18" s="2">
        <f>MAX(O18-$D$6,0)</f>
        <v>15</v>
      </c>
    </row>
    <row r="19" spans="1:17" x14ac:dyDescent="0.25">
      <c r="O19" s="2">
        <f t="shared" si="0"/>
        <v>70</v>
      </c>
      <c r="P19" s="8">
        <f>$H$12*(1+$D$8)+$H$10*O19</f>
        <v>30</v>
      </c>
      <c r="Q19" s="2">
        <f>MAX(O19-$D$6,0)</f>
        <v>20</v>
      </c>
    </row>
    <row r="20" spans="1:17" x14ac:dyDescent="0.25">
      <c r="O20" s="2">
        <f t="shared" si="0"/>
        <v>75</v>
      </c>
      <c r="P20" s="8">
        <f>$H$12*(1+$D$8)+$H$10*O20</f>
        <v>33.333333333333336</v>
      </c>
      <c r="Q20" s="2">
        <f>MAX(O20-$D$6,0)</f>
        <v>25</v>
      </c>
    </row>
    <row r="21" spans="1:17" x14ac:dyDescent="0.25">
      <c r="O21" s="2">
        <f t="shared" si="0"/>
        <v>80</v>
      </c>
      <c r="P21" s="8">
        <f>$H$12*(1+$D$8)+$H$10*O21</f>
        <v>36.666666666666664</v>
      </c>
      <c r="Q21" s="2">
        <f>MAX(O21-$D$6,0)</f>
        <v>30</v>
      </c>
    </row>
    <row r="22" spans="1:17" x14ac:dyDescent="0.25">
      <c r="A22" s="2" t="s">
        <v>84</v>
      </c>
      <c r="O22" s="2">
        <f t="shared" si="0"/>
        <v>85</v>
      </c>
      <c r="P22" s="8">
        <f>$H$12*(1+$D$8)+$H$10*O22</f>
        <v>40</v>
      </c>
      <c r="Q22" s="2">
        <f>MAX(O22-$D$6,0)</f>
        <v>35</v>
      </c>
    </row>
    <row r="23" spans="1:17" x14ac:dyDescent="0.25">
      <c r="O23" s="2">
        <f t="shared" si="0"/>
        <v>90</v>
      </c>
      <c r="P23" s="8">
        <f>$H$12*(1+$D$8)+$H$10*O23</f>
        <v>43.333333333333336</v>
      </c>
      <c r="Q23" s="2">
        <f>MAX(O23-$D$6,0)</f>
        <v>40</v>
      </c>
    </row>
    <row r="24" spans="1:17" x14ac:dyDescent="0.25">
      <c r="O24" s="2">
        <f t="shared" si="0"/>
        <v>95</v>
      </c>
      <c r="P24" s="8">
        <f>$H$12*(1+$D$8)+$H$10*O24</f>
        <v>46.666666666666664</v>
      </c>
      <c r="Q24" s="2">
        <f>MAX(O24-$D$6,0)</f>
        <v>45</v>
      </c>
    </row>
    <row r="25" spans="1:17" x14ac:dyDescent="0.25">
      <c r="O25" s="2">
        <f t="shared" si="0"/>
        <v>100</v>
      </c>
      <c r="P25" s="8">
        <f>$H$12*(1+$D$8)+$H$10*O25</f>
        <v>49.999999999999993</v>
      </c>
      <c r="Q25" s="2">
        <f>MAX(O25-$D$6,0)</f>
        <v>50</v>
      </c>
    </row>
    <row r="26" spans="1:17" x14ac:dyDescent="0.25">
      <c r="O26" s="2">
        <f t="shared" si="0"/>
        <v>105</v>
      </c>
      <c r="P26" s="8">
        <f>$H$12*(1+$D$8)+$H$10*O26</f>
        <v>53.333333333333336</v>
      </c>
      <c r="Q26" s="2">
        <f>MAX(O26-$D$6,0)</f>
        <v>55</v>
      </c>
    </row>
    <row r="27" spans="1:17" x14ac:dyDescent="0.25">
      <c r="O27" s="2">
        <f t="shared" si="0"/>
        <v>110</v>
      </c>
      <c r="P27" s="8">
        <f>$H$12*(1+$D$8)+$H$10*O27</f>
        <v>56.666666666666664</v>
      </c>
      <c r="Q27" s="2">
        <f>MAX(O27-$D$6,0)</f>
        <v>60</v>
      </c>
    </row>
    <row r="28" spans="1:17" x14ac:dyDescent="0.25">
      <c r="O28" s="2">
        <f t="shared" si="0"/>
        <v>115</v>
      </c>
      <c r="P28" s="8">
        <f>$H$12*(1+$D$8)+$H$10*O28</f>
        <v>59.999999999999993</v>
      </c>
      <c r="Q28" s="2">
        <f>MAX(O28-$D$6,0)</f>
        <v>65</v>
      </c>
    </row>
    <row r="29" spans="1:17" x14ac:dyDescent="0.25">
      <c r="O29" s="2">
        <f t="shared" si="0"/>
        <v>120</v>
      </c>
      <c r="P29" s="8">
        <f>$H$12*(1+$D$8)+$H$10*O29</f>
        <v>63.333333333333336</v>
      </c>
      <c r="Q29" s="2">
        <f>MAX(O29-$D$6,0)</f>
        <v>70</v>
      </c>
    </row>
    <row r="30" spans="1:17" x14ac:dyDescent="0.25">
      <c r="O30" s="2">
        <f t="shared" si="0"/>
        <v>125</v>
      </c>
      <c r="P30" s="8">
        <f>$H$12*(1+$D$8)+$H$10*O30</f>
        <v>66.666666666666657</v>
      </c>
      <c r="Q30" s="2">
        <f>MAX(O30-$D$6,0)</f>
        <v>75</v>
      </c>
    </row>
    <row r="31" spans="1:17" x14ac:dyDescent="0.25">
      <c r="O31" s="2">
        <f t="shared" si="0"/>
        <v>130</v>
      </c>
      <c r="P31" s="8">
        <f>$H$12*(1+$D$8)+$H$10*O31</f>
        <v>70</v>
      </c>
      <c r="Q31" s="2">
        <f>MAX(O31-$D$6,0)</f>
        <v>80</v>
      </c>
    </row>
    <row r="32" spans="1:17" x14ac:dyDescent="0.25">
      <c r="O32" s="2">
        <f t="shared" si="0"/>
        <v>135</v>
      </c>
      <c r="P32" s="8">
        <f>$H$12*(1+$D$8)+$H$10*O32</f>
        <v>73.333333333333343</v>
      </c>
      <c r="Q32" s="2">
        <f>MAX(O32-$D$6,0)</f>
        <v>85</v>
      </c>
    </row>
    <row r="33" spans="15:17" x14ac:dyDescent="0.25">
      <c r="O33" s="2">
        <f t="shared" si="0"/>
        <v>140</v>
      </c>
      <c r="P33" s="8">
        <f>$H$12*(1+$D$8)+$H$10*O33</f>
        <v>76.666666666666657</v>
      </c>
      <c r="Q33" s="2">
        <f>MAX(O33-$D$6,0)</f>
        <v>90</v>
      </c>
    </row>
    <row r="34" spans="15:17" x14ac:dyDescent="0.25">
      <c r="O34" s="2">
        <f t="shared" si="0"/>
        <v>145</v>
      </c>
      <c r="P34" s="8">
        <f>$H$12*(1+$D$8)+$H$10*O34</f>
        <v>80</v>
      </c>
      <c r="Q34" s="2">
        <f>MAX(O34-$D$6,0)</f>
        <v>95</v>
      </c>
    </row>
    <row r="35" spans="15:17" x14ac:dyDescent="0.25">
      <c r="O35" s="2">
        <f t="shared" si="0"/>
        <v>150</v>
      </c>
      <c r="P35" s="8">
        <f>$H$12*(1+$D$8)+$H$10*O35</f>
        <v>83.333333333333343</v>
      </c>
      <c r="Q35" s="2">
        <f>MAX(O35-$D$6,0)</f>
        <v>100</v>
      </c>
    </row>
    <row r="36" spans="15:17" x14ac:dyDescent="0.25">
      <c r="O36" s="2">
        <f t="shared" si="0"/>
        <v>155</v>
      </c>
      <c r="P36" s="8">
        <f>$H$12*(1+$D$8)+$H$10*O36</f>
        <v>86.666666666666657</v>
      </c>
      <c r="Q36" s="2">
        <f>MAX(O36-$D$6,0)</f>
        <v>105</v>
      </c>
    </row>
    <row r="37" spans="15:17" x14ac:dyDescent="0.25">
      <c r="O37" s="2">
        <f t="shared" si="0"/>
        <v>160</v>
      </c>
      <c r="P37" s="8">
        <f>$H$12*(1+$D$8)+$H$10*O37</f>
        <v>90</v>
      </c>
      <c r="Q37" s="2">
        <f>MAX(O37-$D$6,0)</f>
        <v>110</v>
      </c>
    </row>
    <row r="38" spans="15:17" x14ac:dyDescent="0.25">
      <c r="O38" s="2">
        <f t="shared" si="0"/>
        <v>165</v>
      </c>
      <c r="P38" s="8">
        <f>$H$12*(1+$D$8)+$H$10*O38</f>
        <v>93.333333333333343</v>
      </c>
      <c r="Q38" s="2">
        <f>MAX(O38-$D$6,0)</f>
        <v>115</v>
      </c>
    </row>
    <row r="39" spans="15:17" x14ac:dyDescent="0.25">
      <c r="O39" s="2">
        <f t="shared" si="0"/>
        <v>170</v>
      </c>
      <c r="P39" s="8">
        <f>$H$12*(1+$D$8)+$H$10*O39</f>
        <v>96.666666666666657</v>
      </c>
      <c r="Q39" s="2">
        <f>MAX(O39-$D$6,0)</f>
        <v>120</v>
      </c>
    </row>
    <row r="40" spans="15:17" x14ac:dyDescent="0.25">
      <c r="O40" s="2">
        <f t="shared" si="0"/>
        <v>175</v>
      </c>
      <c r="P40" s="8">
        <f>$H$12*(1+$D$8)+$H$10*O40</f>
        <v>100</v>
      </c>
      <c r="Q40" s="2">
        <f>MAX(O40-$D$6,0)</f>
        <v>125</v>
      </c>
    </row>
    <row r="41" spans="15:17" x14ac:dyDescent="0.25">
      <c r="O41" s="2">
        <f t="shared" si="0"/>
        <v>180</v>
      </c>
      <c r="P41" s="8">
        <f>$H$12*(1+$D$8)+$H$10*O41</f>
        <v>103.33333333333334</v>
      </c>
      <c r="Q41" s="2">
        <f>MAX(O41-$D$6,0)</f>
        <v>130</v>
      </c>
    </row>
    <row r="42" spans="15:17" x14ac:dyDescent="0.25">
      <c r="O42" s="2">
        <f t="shared" si="0"/>
        <v>185</v>
      </c>
      <c r="P42" s="8">
        <f>$H$12*(1+$D$8)+$H$10*O42</f>
        <v>106.66666666666666</v>
      </c>
      <c r="Q42" s="2">
        <f>MAX(O42-$D$6,0)</f>
        <v>135</v>
      </c>
    </row>
    <row r="43" spans="15:17" x14ac:dyDescent="0.25">
      <c r="O43" s="2">
        <f t="shared" si="0"/>
        <v>190</v>
      </c>
      <c r="P43" s="8">
        <f>$H$12*(1+$D$8)+$H$10*O43</f>
        <v>110</v>
      </c>
      <c r="Q43" s="2">
        <f>MAX(O43-$D$6,0)</f>
        <v>140</v>
      </c>
    </row>
    <row r="44" spans="15:17" x14ac:dyDescent="0.25">
      <c r="O44" s="2">
        <f t="shared" si="0"/>
        <v>195</v>
      </c>
      <c r="P44" s="8">
        <f>$H$12*(1+$D$8)+$H$10*O44</f>
        <v>113.33333333333334</v>
      </c>
      <c r="Q44" s="2">
        <f>MAX(O44-$D$6,0)</f>
        <v>145</v>
      </c>
    </row>
    <row r="45" spans="15:17" x14ac:dyDescent="0.25">
      <c r="O45" s="2">
        <f t="shared" si="0"/>
        <v>200</v>
      </c>
      <c r="P45" s="8">
        <f>$H$12*(1+$D$8)+$H$10*O45</f>
        <v>116.66666666666666</v>
      </c>
      <c r="Q45" s="2">
        <f>MAX(O45-$D$6,0)</f>
        <v>150</v>
      </c>
    </row>
  </sheetData>
  <printOptions headings="1" gridLines="1"/>
  <pageMargins left="0.7" right="0.7" top="0.78740157499999996" bottom="0.78740157499999996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EDD1DD-B8D0-4AEA-841A-D3339CE35F54}">
  <dimension ref="A1:V55"/>
  <sheetViews>
    <sheetView zoomScaleNormal="100" workbookViewId="0"/>
  </sheetViews>
  <sheetFormatPr baseColWidth="10" defaultColWidth="10.85546875" defaultRowHeight="15" x14ac:dyDescent="0.25"/>
  <cols>
    <col min="1" max="1" width="10.85546875" style="2"/>
    <col min="2" max="2" width="30.140625" style="2" bestFit="1" customWidth="1"/>
    <col min="3" max="4" width="10.85546875" style="2"/>
    <col min="5" max="5" width="42.5703125" style="2" bestFit="1" customWidth="1"/>
    <col min="6" max="6" width="11.5703125" style="2" customWidth="1"/>
    <col min="7" max="8" width="10.85546875" style="2"/>
    <col min="9" max="9" width="10.7109375" style="2" customWidth="1"/>
    <col min="10" max="10" width="7.85546875" style="2" customWidth="1"/>
    <col min="11" max="11" width="25.140625" style="2" customWidth="1"/>
    <col min="12" max="12" width="6.28515625" style="2" customWidth="1"/>
    <col min="13" max="13" width="10.85546875" style="2" customWidth="1"/>
    <col min="14" max="16384" width="10.85546875" style="2"/>
  </cols>
  <sheetData>
    <row r="1" spans="1:22" x14ac:dyDescent="0.25">
      <c r="A1" s="57" t="s">
        <v>85</v>
      </c>
    </row>
    <row r="2" spans="1:22" x14ac:dyDescent="0.25">
      <c r="A2" s="57"/>
    </row>
    <row r="3" spans="1:22" ht="16.5" x14ac:dyDescent="0.3">
      <c r="B3" s="2" t="s">
        <v>8</v>
      </c>
      <c r="C3" s="2" t="s">
        <v>15</v>
      </c>
      <c r="D3" s="2">
        <v>50</v>
      </c>
      <c r="G3" s="32" t="s">
        <v>67</v>
      </c>
      <c r="H3" s="32"/>
      <c r="I3" s="32" t="s">
        <v>23</v>
      </c>
      <c r="J3" s="32"/>
      <c r="K3" s="32"/>
      <c r="L3" s="32"/>
      <c r="M3" s="32" t="s">
        <v>58</v>
      </c>
      <c r="N3" s="32"/>
      <c r="O3" s="32"/>
    </row>
    <row r="4" spans="1:22" ht="16.5" x14ac:dyDescent="0.3">
      <c r="B4" s="2" t="s">
        <v>9</v>
      </c>
      <c r="C4" s="2" t="s">
        <v>88</v>
      </c>
      <c r="D4" s="2">
        <v>50</v>
      </c>
      <c r="L4" s="2" t="s">
        <v>59</v>
      </c>
      <c r="M4" s="2">
        <f>J6*D7</f>
        <v>200</v>
      </c>
      <c r="N4" s="2" t="str">
        <f ca="1">_xlfn.FORMULATEXT(M4)</f>
        <v>=J6*D7</v>
      </c>
    </row>
    <row r="5" spans="1:22" ht="16.5" x14ac:dyDescent="0.3">
      <c r="B5" s="2" t="s">
        <v>11</v>
      </c>
      <c r="C5" s="2" t="s">
        <v>12</v>
      </c>
      <c r="D5" s="2">
        <v>1</v>
      </c>
      <c r="L5" s="2" t="s">
        <v>60</v>
      </c>
      <c r="M5" s="2">
        <f>MAX(M4-$D$4,0)</f>
        <v>150</v>
      </c>
      <c r="N5" s="2" t="str">
        <f ca="1">_xlfn.FORMULATEXT(M5)</f>
        <v>=MAX(M4-$D$4;0)</v>
      </c>
    </row>
    <row r="6" spans="1:22" ht="16.5" x14ac:dyDescent="0.3">
      <c r="B6" s="2" t="s">
        <v>10</v>
      </c>
      <c r="C6" s="2" t="s">
        <v>0</v>
      </c>
      <c r="D6" s="3">
        <v>4.2000000000000003E-2</v>
      </c>
      <c r="I6" s="2" t="s">
        <v>24</v>
      </c>
      <c r="J6" s="2">
        <f>D3*D7</f>
        <v>100</v>
      </c>
    </row>
    <row r="7" spans="1:22" ht="16.5" x14ac:dyDescent="0.3">
      <c r="B7" s="2" t="s">
        <v>21</v>
      </c>
      <c r="C7" s="2" t="s">
        <v>2</v>
      </c>
      <c r="D7" s="8">
        <v>2</v>
      </c>
      <c r="I7" s="2" t="s">
        <v>26</v>
      </c>
      <c r="J7" s="6">
        <f>($D$10*M5+(1-$D$10)*M8)/(1+$D$6)</f>
        <v>52.015355086372359</v>
      </c>
      <c r="L7" s="2" t="s">
        <v>61</v>
      </c>
      <c r="M7" s="2">
        <f>J6*D8</f>
        <v>50</v>
      </c>
      <c r="N7" s="2" t="str">
        <f ca="1">_xlfn.FORMULATEXT(M7)</f>
        <v>=J6*D8</v>
      </c>
    </row>
    <row r="8" spans="1:22" ht="16.5" x14ac:dyDescent="0.3">
      <c r="B8" s="2" t="s">
        <v>22</v>
      </c>
      <c r="C8" s="2" t="s">
        <v>3</v>
      </c>
      <c r="D8" s="2">
        <v>0.5</v>
      </c>
      <c r="J8" s="2" t="str">
        <f ca="1">_xlfn.FORMULATEXT(J7)</f>
        <v>=($D$10*M5+(1-$D$10)*M8)/(1+$D$6)</v>
      </c>
      <c r="L8" s="2" t="s">
        <v>62</v>
      </c>
      <c r="M8" s="2">
        <f>MAX(M7-$D$4,0)</f>
        <v>0</v>
      </c>
      <c r="N8" s="2" t="str">
        <f ca="1">_xlfn.FORMULATEXT(M8)</f>
        <v>=MAX(M7-$D$4;0)</v>
      </c>
    </row>
    <row r="9" spans="1:22" ht="16.5" x14ac:dyDescent="0.3">
      <c r="D9" s="4"/>
      <c r="G9" s="2" t="s">
        <v>15</v>
      </c>
      <c r="H9" s="2">
        <f>D3</f>
        <v>50</v>
      </c>
    </row>
    <row r="10" spans="1:22" ht="16.5" x14ac:dyDescent="0.3">
      <c r="B10" s="2" t="s">
        <v>32</v>
      </c>
      <c r="C10" s="2" t="s">
        <v>4</v>
      </c>
      <c r="D10" s="5">
        <f>((1+D6)-D8)/(D7-D8)</f>
        <v>0.36133333333333334</v>
      </c>
      <c r="E10" s="2" t="str">
        <f ca="1">_xlfn.FORMULATEXT(D10)</f>
        <v>=((1+D6)-D8)/(D7-D8)</v>
      </c>
      <c r="G10" s="2" t="s">
        <v>20</v>
      </c>
      <c r="H10" s="6">
        <f>($D$10*J7+(1-$D$10)*J13)/(1+$D$6)</f>
        <v>18.037314431742686</v>
      </c>
      <c r="L10" s="2" t="s">
        <v>66</v>
      </c>
      <c r="M10" s="2">
        <f>J12*D7</f>
        <v>50</v>
      </c>
      <c r="N10" s="2" t="str">
        <f ca="1">_xlfn.FORMULATEXT(M10)</f>
        <v>=J12*D7</v>
      </c>
    </row>
    <row r="11" spans="1:22" ht="16.5" x14ac:dyDescent="0.3">
      <c r="H11" s="2" t="str">
        <f ca="1">_xlfn.FORMULATEXT(H10)</f>
        <v>=($D$10*J7+(1-$D$10)*J13)/(1+$D$6)</v>
      </c>
      <c r="L11" s="2" t="s">
        <v>64</v>
      </c>
      <c r="M11" s="2">
        <f>MAX(M10-$D$4,0)</f>
        <v>0</v>
      </c>
      <c r="N11" s="2" t="str">
        <f ca="1">_xlfn.FORMULATEXT(M11)</f>
        <v>=MAX(M10-$D$4;0)</v>
      </c>
    </row>
    <row r="12" spans="1:22" ht="16.5" x14ac:dyDescent="0.3">
      <c r="D12" s="4"/>
      <c r="I12" s="2" t="s">
        <v>25</v>
      </c>
      <c r="J12" s="2">
        <f>D3*D8</f>
        <v>25</v>
      </c>
    </row>
    <row r="13" spans="1:22" ht="16.5" x14ac:dyDescent="0.3">
      <c r="D13" s="4"/>
      <c r="I13" s="2" t="s">
        <v>27</v>
      </c>
      <c r="J13" s="2">
        <v>0</v>
      </c>
      <c r="L13" s="2" t="s">
        <v>63</v>
      </c>
      <c r="M13" s="2">
        <f>J12*D8</f>
        <v>12.5</v>
      </c>
      <c r="N13" s="2" t="str">
        <f ca="1">_xlfn.FORMULATEXT(M13)</f>
        <v>=J12*D8</v>
      </c>
      <c r="T13" s="1"/>
    </row>
    <row r="14" spans="1:22" ht="16.5" x14ac:dyDescent="0.3">
      <c r="L14" s="2" t="s">
        <v>65</v>
      </c>
      <c r="M14" s="2">
        <f>MAX(M13-$D$4,0)</f>
        <v>0</v>
      </c>
      <c r="N14" s="2" t="str">
        <f ca="1">_xlfn.FORMULATEXT(M14)</f>
        <v>=MAX(M13-$D$4;0)</v>
      </c>
      <c r="T14" s="7"/>
    </row>
    <row r="15" spans="1:22" x14ac:dyDescent="0.25">
      <c r="B15" s="2" t="s">
        <v>14</v>
      </c>
      <c r="D15" s="6">
        <f>D3*D16+D17</f>
        <v>18.037314431742683</v>
      </c>
      <c r="E15" s="2" t="str">
        <f ca="1">_xlfn.FORMULATEXT(D15)</f>
        <v>=D3*D16+D17</v>
      </c>
      <c r="T15" s="8"/>
      <c r="V15" s="6"/>
    </row>
    <row r="16" spans="1:22" x14ac:dyDescent="0.25">
      <c r="B16" s="31" t="s">
        <v>6</v>
      </c>
      <c r="D16" s="7">
        <f>(J7-J13)/(J6-J12)</f>
        <v>0.69353806781829808</v>
      </c>
      <c r="E16" s="2" t="str">
        <f ca="1">_xlfn.FORMULATEXT(D16)</f>
        <v>=(J7-J13)/(J6-J12)</v>
      </c>
      <c r="T16" s="8"/>
    </row>
    <row r="17" spans="1:20" x14ac:dyDescent="0.25">
      <c r="B17" s="31" t="s">
        <v>68</v>
      </c>
      <c r="D17" s="8">
        <f>(J13-D16*J12)/(1+D6)</f>
        <v>-16.639588959172219</v>
      </c>
      <c r="E17" s="2" t="str">
        <f ca="1">_xlfn.FORMULATEXT(D17)</f>
        <v>=(J13-D16*J12)/(1+D6)</v>
      </c>
      <c r="T17" s="8"/>
    </row>
    <row r="18" spans="1:20" x14ac:dyDescent="0.25">
      <c r="T18" s="8"/>
    </row>
    <row r="19" spans="1:20" x14ac:dyDescent="0.25">
      <c r="T19" s="8"/>
    </row>
    <row r="20" spans="1:20" x14ac:dyDescent="0.25">
      <c r="T20" s="8"/>
    </row>
    <row r="21" spans="1:20" x14ac:dyDescent="0.25">
      <c r="T21" s="8"/>
    </row>
    <row r="22" spans="1:20" x14ac:dyDescent="0.25">
      <c r="H22" s="31"/>
      <c r="T22" s="8"/>
    </row>
    <row r="23" spans="1:20" x14ac:dyDescent="0.25">
      <c r="A23" s="2" t="s">
        <v>84</v>
      </c>
      <c r="T23" s="8"/>
    </row>
    <row r="24" spans="1:20" x14ac:dyDescent="0.25">
      <c r="T24" s="8"/>
    </row>
    <row r="25" spans="1:20" x14ac:dyDescent="0.25">
      <c r="T25" s="8"/>
    </row>
    <row r="26" spans="1:20" x14ac:dyDescent="0.25">
      <c r="T26" s="8"/>
    </row>
    <row r="27" spans="1:20" x14ac:dyDescent="0.25">
      <c r="T27" s="8"/>
    </row>
    <row r="28" spans="1:20" x14ac:dyDescent="0.25">
      <c r="T28" s="8"/>
    </row>
    <row r="29" spans="1:20" x14ac:dyDescent="0.25">
      <c r="T29" s="8"/>
    </row>
    <row r="30" spans="1:20" x14ac:dyDescent="0.25">
      <c r="T30" s="8"/>
    </row>
    <row r="31" spans="1:20" x14ac:dyDescent="0.25">
      <c r="T31" s="8"/>
    </row>
    <row r="32" spans="1:20" x14ac:dyDescent="0.25">
      <c r="T32" s="8"/>
    </row>
    <row r="33" spans="20:20" x14ac:dyDescent="0.25">
      <c r="T33" s="8"/>
    </row>
    <row r="34" spans="20:20" x14ac:dyDescent="0.25">
      <c r="T34" s="8"/>
    </row>
    <row r="35" spans="20:20" x14ac:dyDescent="0.25">
      <c r="T35" s="8"/>
    </row>
    <row r="36" spans="20:20" x14ac:dyDescent="0.25">
      <c r="T36" s="8"/>
    </row>
    <row r="37" spans="20:20" x14ac:dyDescent="0.25">
      <c r="T37" s="8"/>
    </row>
    <row r="38" spans="20:20" x14ac:dyDescent="0.25">
      <c r="T38" s="8"/>
    </row>
    <row r="39" spans="20:20" x14ac:dyDescent="0.25">
      <c r="T39" s="8"/>
    </row>
    <row r="40" spans="20:20" x14ac:dyDescent="0.25">
      <c r="T40" s="8"/>
    </row>
    <row r="41" spans="20:20" x14ac:dyDescent="0.25">
      <c r="T41" s="8"/>
    </row>
    <row r="42" spans="20:20" x14ac:dyDescent="0.25">
      <c r="T42" s="8"/>
    </row>
    <row r="43" spans="20:20" x14ac:dyDescent="0.25">
      <c r="T43" s="8"/>
    </row>
    <row r="44" spans="20:20" x14ac:dyDescent="0.25">
      <c r="T44" s="8"/>
    </row>
    <row r="45" spans="20:20" x14ac:dyDescent="0.25">
      <c r="T45" s="8"/>
    </row>
    <row r="46" spans="20:20" x14ac:dyDescent="0.25">
      <c r="T46" s="8"/>
    </row>
    <row r="47" spans="20:20" x14ac:dyDescent="0.25">
      <c r="T47" s="8"/>
    </row>
    <row r="48" spans="20:20" x14ac:dyDescent="0.25">
      <c r="T48" s="8"/>
    </row>
    <row r="49" spans="20:20" x14ac:dyDescent="0.25">
      <c r="T49" s="8"/>
    </row>
    <row r="50" spans="20:20" x14ac:dyDescent="0.25">
      <c r="T50" s="8"/>
    </row>
    <row r="51" spans="20:20" x14ac:dyDescent="0.25">
      <c r="T51" s="8"/>
    </row>
    <row r="52" spans="20:20" x14ac:dyDescent="0.25">
      <c r="T52" s="8"/>
    </row>
    <row r="53" spans="20:20" x14ac:dyDescent="0.25">
      <c r="T53" s="8"/>
    </row>
    <row r="54" spans="20:20" x14ac:dyDescent="0.25">
      <c r="T54" s="8"/>
    </row>
    <row r="55" spans="20:20" x14ac:dyDescent="0.25">
      <c r="T55" s="8"/>
    </row>
  </sheetData>
  <printOptions headings="1" gridLines="1"/>
  <pageMargins left="0.7" right="0.7" top="0.78740157499999996" bottom="0.78740157499999996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51"/>
  <sheetViews>
    <sheetView zoomScaleNormal="100" workbookViewId="0"/>
  </sheetViews>
  <sheetFormatPr baseColWidth="10" defaultColWidth="10.85546875" defaultRowHeight="15" x14ac:dyDescent="0.25"/>
  <cols>
    <col min="1" max="1" width="10.85546875" style="2"/>
    <col min="2" max="2" width="18.42578125" style="2" bestFit="1" customWidth="1"/>
    <col min="3" max="3" width="10.85546875" style="2"/>
    <col min="4" max="4" width="10.85546875" style="2" bestFit="1" customWidth="1"/>
    <col min="5" max="5" width="42.5703125" style="2" bestFit="1" customWidth="1"/>
    <col min="6" max="13" width="10.85546875" style="2"/>
    <col min="14" max="14" width="11.5703125" style="2" bestFit="1" customWidth="1"/>
    <col min="15" max="15" width="15.28515625" style="2" bestFit="1" customWidth="1"/>
    <col min="16" max="17" width="10.85546875" style="2" bestFit="1" customWidth="1"/>
    <col min="18" max="16384" width="10.85546875" style="2"/>
  </cols>
  <sheetData>
    <row r="1" spans="1:17" x14ac:dyDescent="0.25">
      <c r="A1" s="57" t="s">
        <v>86</v>
      </c>
    </row>
    <row r="2" spans="1:17" ht="16.5" x14ac:dyDescent="0.3">
      <c r="B2" s="2" t="s">
        <v>8</v>
      </c>
      <c r="C2" s="2" t="s">
        <v>15</v>
      </c>
      <c r="D2" s="2">
        <v>50</v>
      </c>
    </row>
    <row r="3" spans="1:17" x14ac:dyDescent="0.25">
      <c r="B3" s="2" t="s">
        <v>9</v>
      </c>
      <c r="C3" s="2" t="s">
        <v>88</v>
      </c>
      <c r="D3" s="2">
        <v>50</v>
      </c>
      <c r="N3" s="2" t="s">
        <v>29</v>
      </c>
      <c r="O3" s="2" t="s">
        <v>14</v>
      </c>
      <c r="P3" s="2" t="s">
        <v>54</v>
      </c>
      <c r="Q3" s="7" t="s">
        <v>31</v>
      </c>
    </row>
    <row r="4" spans="1:17" x14ac:dyDescent="0.25">
      <c r="B4" s="2" t="s">
        <v>11</v>
      </c>
      <c r="C4" s="2" t="s">
        <v>12</v>
      </c>
      <c r="D4" s="2">
        <v>1</v>
      </c>
      <c r="O4" s="6">
        <f>D14</f>
        <v>14.327322323367813</v>
      </c>
    </row>
    <row r="5" spans="1:17" x14ac:dyDescent="0.25">
      <c r="B5" s="2" t="s">
        <v>10</v>
      </c>
      <c r="C5" s="2" t="s">
        <v>0</v>
      </c>
      <c r="D5" s="3">
        <v>4.2000000000000003E-2</v>
      </c>
      <c r="N5" s="2">
        <v>9.9999999999999995E-7</v>
      </c>
      <c r="O5" s="2">
        <f t="dataTable" ref="O5:O45" dt2D="0" dtr="0" r1="D2"/>
        <v>1.1918668717618247E-147</v>
      </c>
      <c r="P5" s="2">
        <f t="shared" ref="P5:P45" si="0">MAX(N5-$D$3,0)</f>
        <v>0</v>
      </c>
      <c r="Q5" s="8">
        <f>N5*$D$11-$D$3*EXP(-$D$5*$D$4)*$D$12</f>
        <v>-18.575539589319842</v>
      </c>
    </row>
    <row r="6" spans="1:17" x14ac:dyDescent="0.25">
      <c r="B6" s="2" t="s">
        <v>13</v>
      </c>
      <c r="C6" s="1" t="s">
        <v>1</v>
      </c>
      <c r="D6" s="4">
        <f>LN(2)</f>
        <v>0.69314718055994529</v>
      </c>
      <c r="N6" s="2">
        <v>5</v>
      </c>
      <c r="O6" s="2">
        <v>1.4995310285542537E-3</v>
      </c>
      <c r="P6" s="2">
        <f t="shared" si="0"/>
        <v>0</v>
      </c>
      <c r="Q6" s="8">
        <f t="shared" ref="Q6:Q45" si="1">N6*$D$11-$D$3*EXP(-$D$5*$D$4)*$D$12</f>
        <v>-15.285253990302603</v>
      </c>
    </row>
    <row r="7" spans="1:17" x14ac:dyDescent="0.25">
      <c r="N7" s="2">
        <f t="shared" ref="N7:N45" si="2">N6+5</f>
        <v>10</v>
      </c>
      <c r="O7" s="2">
        <v>5.923862332901253E-2</v>
      </c>
      <c r="P7" s="2">
        <f t="shared" si="0"/>
        <v>0</v>
      </c>
      <c r="Q7" s="8">
        <f t="shared" si="1"/>
        <v>-11.994967733228114</v>
      </c>
    </row>
    <row r="8" spans="1:17" ht="16.5" x14ac:dyDescent="0.3">
      <c r="C8" s="2" t="s">
        <v>16</v>
      </c>
      <c r="D8" s="4">
        <f>(LN(D2/D3)+D5*D4)/(D6*SQRT(D4))+0.5*D6*SQRT(D4)</f>
        <v>0.4071667819973091</v>
      </c>
      <c r="E8" s="2" t="str">
        <f ca="1">_xlfn.FORMULATEXT(D8)</f>
        <v>=(LN(D2/D3)+D5*D4)/(D6*WURZEL(D4))+0,5*D6*WURZEL(D4)</v>
      </c>
      <c r="N8" s="2">
        <f t="shared" si="2"/>
        <v>15</v>
      </c>
      <c r="O8" s="2">
        <v>0.34421228237657453</v>
      </c>
      <c r="P8" s="2">
        <f t="shared" si="0"/>
        <v>0</v>
      </c>
      <c r="Q8" s="8">
        <f t="shared" si="1"/>
        <v>-8.704681476153624</v>
      </c>
    </row>
    <row r="9" spans="1:17" ht="16.5" x14ac:dyDescent="0.3">
      <c r="C9" s="2" t="s">
        <v>17</v>
      </c>
      <c r="D9" s="5">
        <f>D8-D6*SQRT(D4)</f>
        <v>-0.28598039856263618</v>
      </c>
      <c r="E9" s="2" t="str">
        <f ca="1">_xlfn.FORMULATEXT(D9)</f>
        <v>=D8-D6*WURZEL(D4)</v>
      </c>
      <c r="N9" s="2">
        <f t="shared" si="2"/>
        <v>20</v>
      </c>
      <c r="O9" s="2">
        <v>1.0176916749179203</v>
      </c>
      <c r="P9" s="2">
        <f t="shared" si="0"/>
        <v>0</v>
      </c>
      <c r="Q9" s="8">
        <f t="shared" si="1"/>
        <v>-5.4143952190791325</v>
      </c>
    </row>
    <row r="10" spans="1:17" x14ac:dyDescent="0.25">
      <c r="N10" s="2">
        <f t="shared" si="2"/>
        <v>25</v>
      </c>
      <c r="O10" s="2">
        <v>2.1589693177168439</v>
      </c>
      <c r="P10" s="2">
        <f t="shared" si="0"/>
        <v>0</v>
      </c>
      <c r="Q10" s="8">
        <f t="shared" si="1"/>
        <v>-2.1241089620046409</v>
      </c>
    </row>
    <row r="11" spans="1:17" ht="16.5" x14ac:dyDescent="0.3">
      <c r="C11" s="2" t="s">
        <v>18</v>
      </c>
      <c r="D11" s="4">
        <f>_xlfn.NORM.S.DIST(D8,TRUE)</f>
        <v>0.65805725141489813</v>
      </c>
      <c r="E11" s="2" t="str">
        <f ca="1">_xlfn.FORMULATEXT(D11)</f>
        <v>=NORM.S.VERT(D8;WAHR)</v>
      </c>
      <c r="N11" s="2">
        <f t="shared" si="2"/>
        <v>30</v>
      </c>
      <c r="O11" s="2">
        <v>3.7799342085844678</v>
      </c>
      <c r="P11" s="2">
        <f t="shared" si="0"/>
        <v>0</v>
      </c>
      <c r="Q11" s="8">
        <f t="shared" si="1"/>
        <v>1.166177295069847</v>
      </c>
    </row>
    <row r="12" spans="1:17" ht="16.5" x14ac:dyDescent="0.3">
      <c r="C12" s="2" t="s">
        <v>19</v>
      </c>
      <c r="D12" s="4">
        <f>_xlfn.NORM.S.DIST(D9,TRUE)</f>
        <v>0.38744656727604321</v>
      </c>
      <c r="E12" s="2" t="str">
        <f ca="1">_xlfn.FORMULATEXT(D12)</f>
        <v>=NORM.S.VERT(D9;WAHR)</v>
      </c>
      <c r="N12" s="2">
        <f t="shared" si="2"/>
        <v>35</v>
      </c>
      <c r="O12" s="2">
        <v>5.8537650073133012</v>
      </c>
      <c r="P12" s="2">
        <f t="shared" si="0"/>
        <v>0</v>
      </c>
      <c r="Q12" s="8">
        <f t="shared" si="1"/>
        <v>4.4564635521443385</v>
      </c>
    </row>
    <row r="13" spans="1:17" x14ac:dyDescent="0.25">
      <c r="N13" s="2">
        <f t="shared" si="2"/>
        <v>40</v>
      </c>
      <c r="O13" s="2">
        <v>8.3359610623806866</v>
      </c>
      <c r="P13" s="2">
        <f t="shared" si="0"/>
        <v>0</v>
      </c>
      <c r="Q13" s="8">
        <f t="shared" si="1"/>
        <v>7.7467498092188301</v>
      </c>
    </row>
    <row r="14" spans="1:17" ht="16.5" x14ac:dyDescent="0.3">
      <c r="B14" s="2" t="s">
        <v>14</v>
      </c>
      <c r="C14" s="2" t="s">
        <v>20</v>
      </c>
      <c r="D14" s="6">
        <f>D2*D11-D3*EXP(-D5*D4)*D12</f>
        <v>14.327322323367813</v>
      </c>
      <c r="E14" s="2" t="str">
        <f ca="1">_xlfn.FORMULATEXT(D14)</f>
        <v>=D2*D11-D3*EXP(-D5*D4)*D12</v>
      </c>
      <c r="N14" s="2">
        <f t="shared" si="2"/>
        <v>45</v>
      </c>
      <c r="O14" s="2">
        <v>11.176704929491301</v>
      </c>
      <c r="P14" s="2">
        <f t="shared" si="0"/>
        <v>0</v>
      </c>
      <c r="Q14" s="8">
        <f t="shared" si="1"/>
        <v>11.037036066293322</v>
      </c>
    </row>
    <row r="15" spans="1:17" x14ac:dyDescent="0.25">
      <c r="N15" s="2">
        <f t="shared" si="2"/>
        <v>50</v>
      </c>
      <c r="O15" s="2">
        <v>14.327322323367813</v>
      </c>
      <c r="P15" s="2">
        <f t="shared" si="0"/>
        <v>0</v>
      </c>
      <c r="Q15" s="8">
        <f t="shared" si="1"/>
        <v>14.327322323367813</v>
      </c>
    </row>
    <row r="16" spans="1:17" x14ac:dyDescent="0.25">
      <c r="N16" s="2">
        <f t="shared" si="2"/>
        <v>55</v>
      </c>
      <c r="O16" s="2">
        <v>17.743267947286185</v>
      </c>
      <c r="P16" s="2">
        <f t="shared" si="0"/>
        <v>5</v>
      </c>
      <c r="Q16" s="8">
        <f t="shared" si="1"/>
        <v>17.617608580442305</v>
      </c>
    </row>
    <row r="17" spans="14:17" x14ac:dyDescent="0.25">
      <c r="N17" s="2">
        <f t="shared" si="2"/>
        <v>60</v>
      </c>
      <c r="O17" s="2">
        <v>21.385211343892134</v>
      </c>
      <c r="P17" s="2">
        <f t="shared" si="0"/>
        <v>10</v>
      </c>
      <c r="Q17" s="8">
        <f t="shared" si="1"/>
        <v>20.907894837516789</v>
      </c>
    </row>
    <row r="18" spans="14:17" x14ac:dyDescent="0.25">
      <c r="N18" s="2">
        <f t="shared" si="2"/>
        <v>65</v>
      </c>
      <c r="O18" s="2">
        <v>25.219144884361896</v>
      </c>
      <c r="P18" s="2">
        <f t="shared" si="0"/>
        <v>15</v>
      </c>
      <c r="Q18" s="8">
        <f t="shared" si="1"/>
        <v>24.198181094591281</v>
      </c>
    </row>
    <row r="19" spans="14:17" x14ac:dyDescent="0.25">
      <c r="N19" s="2">
        <f t="shared" si="2"/>
        <v>70</v>
      </c>
      <c r="O19" s="2">
        <v>29.216027880056995</v>
      </c>
      <c r="P19" s="2">
        <f t="shared" si="0"/>
        <v>20</v>
      </c>
      <c r="Q19" s="8">
        <f t="shared" si="1"/>
        <v>27.488467351665772</v>
      </c>
    </row>
    <row r="20" spans="14:17" x14ac:dyDescent="0.25">
      <c r="N20" s="2">
        <f t="shared" si="2"/>
        <v>75</v>
      </c>
      <c r="O20" s="2">
        <v>33.351243286111504</v>
      </c>
      <c r="P20" s="2">
        <f t="shared" si="0"/>
        <v>25</v>
      </c>
      <c r="Q20" s="8">
        <f t="shared" si="1"/>
        <v>30.778753608740264</v>
      </c>
    </row>
    <row r="21" spans="14:17" x14ac:dyDescent="0.25">
      <c r="N21" s="2">
        <f t="shared" si="2"/>
        <v>80</v>
      </c>
      <c r="O21" s="2">
        <v>37.604009997847456</v>
      </c>
      <c r="P21" s="2">
        <f t="shared" si="0"/>
        <v>30</v>
      </c>
      <c r="Q21" s="8">
        <f t="shared" si="1"/>
        <v>34.069039865814759</v>
      </c>
    </row>
    <row r="22" spans="14:17" x14ac:dyDescent="0.25">
      <c r="N22" s="2">
        <f t="shared" si="2"/>
        <v>85</v>
      </c>
      <c r="O22" s="2">
        <v>41.956820402317867</v>
      </c>
      <c r="P22" s="2">
        <f t="shared" si="0"/>
        <v>35</v>
      </c>
      <c r="Q22" s="8">
        <f t="shared" si="1"/>
        <v>37.359326122889243</v>
      </c>
    </row>
    <row r="23" spans="14:17" x14ac:dyDescent="0.25">
      <c r="N23" s="2">
        <f t="shared" si="2"/>
        <v>90</v>
      </c>
      <c r="O23" s="2">
        <v>46.39493339535337</v>
      </c>
      <c r="P23" s="2">
        <f t="shared" si="0"/>
        <v>40</v>
      </c>
      <c r="Q23" s="8">
        <f t="shared" si="1"/>
        <v>40.649612379963742</v>
      </c>
    </row>
    <row r="24" spans="14:17" x14ac:dyDescent="0.25">
      <c r="N24" s="2">
        <f t="shared" si="2"/>
        <v>95</v>
      </c>
      <c r="O24" s="2">
        <v>50.905932445883145</v>
      </c>
      <c r="P24" s="2">
        <f t="shared" si="0"/>
        <v>45</v>
      </c>
      <c r="Q24" s="8">
        <f t="shared" si="1"/>
        <v>43.939898637038226</v>
      </c>
    </row>
    <row r="25" spans="14:17" x14ac:dyDescent="0.25">
      <c r="N25" s="2">
        <f t="shared" si="2"/>
        <v>100</v>
      </c>
      <c r="O25" s="2">
        <v>55.47934799379631</v>
      </c>
      <c r="P25" s="2">
        <f t="shared" si="0"/>
        <v>50</v>
      </c>
      <c r="Q25" s="8">
        <f t="shared" si="1"/>
        <v>47.230184894112725</v>
      </c>
    </row>
    <row r="26" spans="14:17" x14ac:dyDescent="0.25">
      <c r="N26" s="2">
        <f t="shared" si="2"/>
        <v>105</v>
      </c>
      <c r="O26" s="2">
        <v>60.106338763578393</v>
      </c>
      <c r="P26" s="2">
        <f t="shared" si="0"/>
        <v>55</v>
      </c>
      <c r="Q26" s="8">
        <f t="shared" si="1"/>
        <v>50.520471151187209</v>
      </c>
    </row>
    <row r="27" spans="14:17" x14ac:dyDescent="0.25">
      <c r="N27" s="2">
        <f t="shared" si="2"/>
        <v>110</v>
      </c>
      <c r="O27" s="2">
        <v>64.779424831724157</v>
      </c>
      <c r="P27" s="2">
        <f t="shared" si="0"/>
        <v>60</v>
      </c>
      <c r="Q27" s="8">
        <f t="shared" si="1"/>
        <v>53.810757408261708</v>
      </c>
    </row>
    <row r="28" spans="14:17" x14ac:dyDescent="0.25">
      <c r="N28" s="2">
        <f t="shared" si="2"/>
        <v>115</v>
      </c>
      <c r="O28" s="2">
        <v>69.492265050905502</v>
      </c>
      <c r="P28" s="2">
        <f t="shared" si="0"/>
        <v>65</v>
      </c>
      <c r="Q28" s="8">
        <f t="shared" si="1"/>
        <v>57.101043665336192</v>
      </c>
    </row>
    <row r="29" spans="14:17" x14ac:dyDescent="0.25">
      <c r="N29" s="2">
        <f t="shared" si="2"/>
        <v>120</v>
      </c>
      <c r="O29" s="2">
        <v>74.239471916879722</v>
      </c>
      <c r="P29" s="2">
        <f t="shared" si="0"/>
        <v>70</v>
      </c>
      <c r="Q29" s="8">
        <f t="shared" si="1"/>
        <v>60.391329922410677</v>
      </c>
    </row>
    <row r="30" spans="14:17" x14ac:dyDescent="0.25">
      <c r="N30" s="2">
        <f t="shared" si="2"/>
        <v>125</v>
      </c>
      <c r="O30" s="2">
        <v>79.016457741226716</v>
      </c>
      <c r="P30" s="2">
        <f t="shared" si="0"/>
        <v>75</v>
      </c>
      <c r="Q30" s="8">
        <f t="shared" si="1"/>
        <v>63.681616179485175</v>
      </c>
    </row>
    <row r="31" spans="14:17" x14ac:dyDescent="0.25">
      <c r="N31" s="2">
        <f t="shared" si="2"/>
        <v>130</v>
      </c>
      <c r="O31" s="2">
        <v>83.819306843927393</v>
      </c>
      <c r="P31" s="2">
        <f t="shared" si="0"/>
        <v>80</v>
      </c>
      <c r="Q31" s="8">
        <f t="shared" si="1"/>
        <v>66.97190243655966</v>
      </c>
    </row>
    <row r="32" spans="14:17" x14ac:dyDescent="0.25">
      <c r="N32" s="2">
        <f t="shared" si="2"/>
        <v>135</v>
      </c>
      <c r="O32" s="2">
        <v>88.644669296285173</v>
      </c>
      <c r="P32" s="2">
        <f t="shared" si="0"/>
        <v>85</v>
      </c>
      <c r="Q32" s="8">
        <f t="shared" si="1"/>
        <v>70.262188693634158</v>
      </c>
    </row>
    <row r="33" spans="14:17" x14ac:dyDescent="0.25">
      <c r="N33" s="2">
        <f t="shared" si="2"/>
        <v>140</v>
      </c>
      <c r="O33" s="2">
        <v>93.489672479208991</v>
      </c>
      <c r="P33" s="2">
        <f t="shared" si="0"/>
        <v>90</v>
      </c>
      <c r="Q33" s="8">
        <f t="shared" si="1"/>
        <v>73.552474950708643</v>
      </c>
    </row>
    <row r="34" spans="14:17" x14ac:dyDescent="0.25">
      <c r="N34" s="2">
        <f t="shared" si="2"/>
        <v>145</v>
      </c>
      <c r="O34" s="2">
        <v>98.351847358959205</v>
      </c>
      <c r="P34" s="2">
        <f t="shared" si="0"/>
        <v>95</v>
      </c>
      <c r="Q34" s="8">
        <f t="shared" si="1"/>
        <v>76.842761207783141</v>
      </c>
    </row>
    <row r="35" spans="14:17" x14ac:dyDescent="0.25">
      <c r="N35" s="2">
        <f t="shared" si="2"/>
        <v>150</v>
      </c>
      <c r="O35" s="2">
        <v>103.22906692283095</v>
      </c>
      <c r="P35" s="2">
        <f t="shared" si="0"/>
        <v>100</v>
      </c>
      <c r="Q35" s="8">
        <f t="shared" si="1"/>
        <v>80.133047464857626</v>
      </c>
    </row>
    <row r="36" spans="14:17" x14ac:dyDescent="0.25">
      <c r="N36" s="2">
        <f t="shared" si="2"/>
        <v>155</v>
      </c>
      <c r="O36" s="2">
        <v>108.11949466913342</v>
      </c>
      <c r="P36" s="2">
        <f t="shared" si="0"/>
        <v>105</v>
      </c>
      <c r="Q36" s="8">
        <f t="shared" si="1"/>
        <v>83.423333721932124</v>
      </c>
    </row>
    <row r="37" spans="14:17" x14ac:dyDescent="0.25">
      <c r="N37" s="2">
        <f t="shared" si="2"/>
        <v>160</v>
      </c>
      <c r="O37" s="2">
        <v>113.02154142024709</v>
      </c>
      <c r="P37" s="2">
        <f t="shared" si="0"/>
        <v>110</v>
      </c>
      <c r="Q37" s="8">
        <f t="shared" si="1"/>
        <v>86.713619979006609</v>
      </c>
    </row>
    <row r="38" spans="14:17" x14ac:dyDescent="0.25">
      <c r="N38" s="2">
        <f t="shared" si="2"/>
        <v>165</v>
      </c>
      <c r="O38" s="2">
        <v>117.93382903596206</v>
      </c>
      <c r="P38" s="2">
        <f t="shared" si="0"/>
        <v>115</v>
      </c>
      <c r="Q38" s="8">
        <f t="shared" si="1"/>
        <v>90.003906236081093</v>
      </c>
    </row>
    <row r="39" spans="14:17" x14ac:dyDescent="0.25">
      <c r="N39" s="2">
        <f t="shared" si="2"/>
        <v>170</v>
      </c>
      <c r="O39" s="2">
        <v>122.85515985741779</v>
      </c>
      <c r="P39" s="2">
        <f t="shared" si="0"/>
        <v>120</v>
      </c>
      <c r="Q39" s="8">
        <f t="shared" si="1"/>
        <v>93.294192493155592</v>
      </c>
    </row>
    <row r="40" spans="14:17" x14ac:dyDescent="0.25">
      <c r="N40" s="2">
        <f t="shared" si="2"/>
        <v>175</v>
      </c>
      <c r="O40" s="2">
        <v>127.78449091926211</v>
      </c>
      <c r="P40" s="2">
        <f t="shared" si="0"/>
        <v>125</v>
      </c>
      <c r="Q40" s="8">
        <f t="shared" si="1"/>
        <v>96.584478750230076</v>
      </c>
    </row>
    <row r="41" spans="14:17" x14ac:dyDescent="0.25">
      <c r="N41" s="2">
        <f t="shared" si="2"/>
        <v>180</v>
      </c>
      <c r="O41" s="2">
        <v>132.72091213725037</v>
      </c>
      <c r="P41" s="2">
        <f t="shared" si="0"/>
        <v>130</v>
      </c>
      <c r="Q41" s="8">
        <f t="shared" si="1"/>
        <v>99.874765007304575</v>
      </c>
    </row>
    <row r="42" spans="14:17" x14ac:dyDescent="0.25">
      <c r="N42" s="2">
        <f t="shared" si="2"/>
        <v>185</v>
      </c>
      <c r="O42" s="2">
        <v>137.66362781724445</v>
      </c>
      <c r="P42" s="2">
        <f t="shared" si="0"/>
        <v>135</v>
      </c>
      <c r="Q42" s="8">
        <f t="shared" si="1"/>
        <v>103.16505126437906</v>
      </c>
    </row>
    <row r="43" spans="14:17" x14ac:dyDescent="0.25">
      <c r="N43" s="2">
        <f t="shared" si="2"/>
        <v>190</v>
      </c>
      <c r="O43" s="2">
        <v>142.61194094511987</v>
      </c>
      <c r="P43" s="2">
        <f t="shared" si="0"/>
        <v>140</v>
      </c>
      <c r="Q43" s="8">
        <f t="shared" si="1"/>
        <v>106.45533752145356</v>
      </c>
    </row>
    <row r="44" spans="14:17" x14ac:dyDescent="0.25">
      <c r="N44" s="2">
        <f t="shared" si="2"/>
        <v>195</v>
      </c>
      <c r="O44" s="2">
        <v>147.56523981009167</v>
      </c>
      <c r="P44" s="2">
        <f t="shared" si="0"/>
        <v>145</v>
      </c>
      <c r="Q44" s="8">
        <f t="shared" si="1"/>
        <v>109.74562377852806</v>
      </c>
    </row>
    <row r="45" spans="14:17" x14ac:dyDescent="0.25">
      <c r="N45" s="2">
        <f t="shared" si="2"/>
        <v>200</v>
      </c>
      <c r="O45" s="2">
        <v>152.52298659025161</v>
      </c>
      <c r="P45" s="2">
        <f t="shared" si="0"/>
        <v>150</v>
      </c>
      <c r="Q45" s="8">
        <f t="shared" si="1"/>
        <v>113.03591003560254</v>
      </c>
    </row>
    <row r="51" spans="1:1" x14ac:dyDescent="0.25">
      <c r="A51" s="2" t="s">
        <v>84</v>
      </c>
    </row>
  </sheetData>
  <printOptions headings="1" gridLines="1"/>
  <pageMargins left="0.7" right="0.7" top="0.78740157499999996" bottom="0.78740157499999996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26E735-6232-4D1A-9517-62A0786767E9}">
  <dimension ref="A1:R45"/>
  <sheetViews>
    <sheetView zoomScaleNormal="100" workbookViewId="0"/>
  </sheetViews>
  <sheetFormatPr baseColWidth="10" defaultColWidth="10.85546875" defaultRowHeight="15" x14ac:dyDescent="0.25"/>
  <cols>
    <col min="1" max="1" width="10.85546875" style="2"/>
    <col min="2" max="2" width="31" style="2" bestFit="1" customWidth="1"/>
    <col min="3" max="4" width="10.85546875" style="2"/>
    <col min="5" max="5" width="21.85546875" style="2" bestFit="1" customWidth="1"/>
    <col min="6" max="6" width="36" style="2" customWidth="1"/>
    <col min="7" max="16384" width="10.85546875" style="2"/>
  </cols>
  <sheetData>
    <row r="1" spans="1:18" x14ac:dyDescent="0.25">
      <c r="A1" s="57" t="s">
        <v>85</v>
      </c>
    </row>
    <row r="2" spans="1:18" x14ac:dyDescent="0.25">
      <c r="P2" s="2" t="s">
        <v>28</v>
      </c>
    </row>
    <row r="3" spans="1:18" x14ac:dyDescent="0.25">
      <c r="P3" s="1"/>
    </row>
    <row r="4" spans="1:18" x14ac:dyDescent="0.25">
      <c r="G4" s="2" t="s">
        <v>23</v>
      </c>
      <c r="O4" s="2" t="s">
        <v>29</v>
      </c>
      <c r="P4" s="7" t="s">
        <v>52</v>
      </c>
      <c r="Q4" s="2" t="s">
        <v>53</v>
      </c>
    </row>
    <row r="5" spans="1:18" ht="16.5" x14ac:dyDescent="0.3">
      <c r="B5" s="2" t="s">
        <v>8</v>
      </c>
      <c r="C5" s="2" t="s">
        <v>15</v>
      </c>
      <c r="D5" s="2">
        <v>50</v>
      </c>
      <c r="G5" s="2" t="s">
        <v>24</v>
      </c>
      <c r="H5" s="2">
        <f>D5*D9</f>
        <v>100</v>
      </c>
      <c r="J5" s="2" t="s">
        <v>46</v>
      </c>
      <c r="K5" s="2">
        <f>MAX($D$6-H5,0)</f>
        <v>0</v>
      </c>
      <c r="L5" s="2" t="str">
        <f ca="1">_xlfn.FORMULATEXT(K5)</f>
        <v>=MAX($D$6-H5;0)</v>
      </c>
      <c r="O5" s="2">
        <v>0</v>
      </c>
      <c r="P5" s="8">
        <f>$H$12*(1+$D$8)+$H$10*O5</f>
        <v>33.333333333333329</v>
      </c>
      <c r="Q5" s="2">
        <f>MAX(O5-$D$6,0)</f>
        <v>0</v>
      </c>
      <c r="R5" s="6"/>
    </row>
    <row r="6" spans="1:18" x14ac:dyDescent="0.25">
      <c r="B6" s="2" t="s">
        <v>9</v>
      </c>
      <c r="C6" s="2" t="s">
        <v>88</v>
      </c>
      <c r="D6" s="2">
        <v>50</v>
      </c>
      <c r="O6" s="2">
        <f>O5+5</f>
        <v>5</v>
      </c>
      <c r="P6" s="8">
        <f>$H$12*(1+$D$8)+$H$10*O6</f>
        <v>31.666666666666661</v>
      </c>
      <c r="Q6" s="2">
        <f>MAX(O6-$D$6,0)</f>
        <v>0</v>
      </c>
    </row>
    <row r="7" spans="1:18" ht="16.5" x14ac:dyDescent="0.3">
      <c r="B7" s="2" t="s">
        <v>11</v>
      </c>
      <c r="C7" s="2" t="s">
        <v>12</v>
      </c>
      <c r="D7" s="2">
        <v>1</v>
      </c>
      <c r="G7" s="2" t="s">
        <v>25</v>
      </c>
      <c r="H7" s="2">
        <f>D5*D10</f>
        <v>25</v>
      </c>
      <c r="J7" s="2" t="s">
        <v>47</v>
      </c>
      <c r="K7" s="2">
        <f>MAX($D$6-H7,0)</f>
        <v>25</v>
      </c>
      <c r="L7" s="2" t="str">
        <f ca="1">_xlfn.FORMULATEXT(K7)</f>
        <v>=MAX($D$6-H7;0)</v>
      </c>
      <c r="O7" s="2">
        <f t="shared" ref="O7:O45" si="0">O6+5</f>
        <v>10</v>
      </c>
      <c r="P7" s="8">
        <f>$H$12*(1+$D$8)+$H$10*O7</f>
        <v>29.999999999999996</v>
      </c>
      <c r="Q7" s="2">
        <f>MAX(O7-$D$6,0)</f>
        <v>0</v>
      </c>
    </row>
    <row r="8" spans="1:18" x14ac:dyDescent="0.25">
      <c r="B8" s="2" t="s">
        <v>10</v>
      </c>
      <c r="C8" s="2" t="s">
        <v>0</v>
      </c>
      <c r="D8" s="3">
        <v>4.2000000000000003E-2</v>
      </c>
      <c r="E8" s="3"/>
      <c r="O8" s="2">
        <f t="shared" si="0"/>
        <v>15</v>
      </c>
      <c r="P8" s="8">
        <f>$H$12*(1+$D$8)+$H$10*O8</f>
        <v>28.333333333333329</v>
      </c>
      <c r="Q8" s="2">
        <f>MAX(O8-$D$6,0)</f>
        <v>0</v>
      </c>
    </row>
    <row r="9" spans="1:18" x14ac:dyDescent="0.25">
      <c r="B9" s="2" t="s">
        <v>21</v>
      </c>
      <c r="C9" s="2" t="s">
        <v>2</v>
      </c>
      <c r="D9" s="8">
        <v>2</v>
      </c>
      <c r="E9" s="8"/>
      <c r="O9" s="2">
        <f t="shared" si="0"/>
        <v>20</v>
      </c>
      <c r="P9" s="8">
        <f>$H$12*(1+$D$8)+$H$10*O9</f>
        <v>26.666666666666664</v>
      </c>
      <c r="Q9" s="2">
        <f>MAX(O9-$D$6,0)</f>
        <v>0</v>
      </c>
    </row>
    <row r="10" spans="1:18" x14ac:dyDescent="0.25">
      <c r="B10" s="2" t="s">
        <v>22</v>
      </c>
      <c r="C10" s="2" t="s">
        <v>3</v>
      </c>
      <c r="D10" s="2">
        <v>0.5</v>
      </c>
      <c r="G10" s="31" t="s">
        <v>87</v>
      </c>
      <c r="H10" s="7">
        <f>(K5-K7)/(H5-H7)</f>
        <v>-0.33333333333333331</v>
      </c>
      <c r="I10" s="2" t="str">
        <f ca="1">_xlfn.FORMULATEXT(H10)</f>
        <v>=(K5-K7)/(H5-H7)</v>
      </c>
      <c r="O10" s="2">
        <f t="shared" si="0"/>
        <v>25</v>
      </c>
      <c r="P10" s="8">
        <f>$H$12*(1+$D$8)+$H$10*O10</f>
        <v>24.999999999999996</v>
      </c>
      <c r="Q10" s="2">
        <f>MAX(O10-$D$6,0)</f>
        <v>0</v>
      </c>
    </row>
    <row r="11" spans="1:18" x14ac:dyDescent="0.25">
      <c r="D11" s="4"/>
      <c r="E11" s="4"/>
      <c r="G11" s="31"/>
      <c r="O11" s="2">
        <f t="shared" si="0"/>
        <v>30</v>
      </c>
      <c r="P11" s="8">
        <f>$H$12*(1+$D$8)+$H$10*O11</f>
        <v>23.333333333333329</v>
      </c>
      <c r="Q11" s="2">
        <f>MAX(O11-$D$6,0)</f>
        <v>0</v>
      </c>
    </row>
    <row r="12" spans="1:18" x14ac:dyDescent="0.25">
      <c r="B12" s="2" t="s">
        <v>32</v>
      </c>
      <c r="C12" s="2" t="s">
        <v>4</v>
      </c>
      <c r="D12" s="5">
        <f>((1+D8)-D10)/(D9-D10)</f>
        <v>0.36133333333333334</v>
      </c>
      <c r="E12" s="2" t="str">
        <f ca="1">_xlfn.FORMULATEXT(D12)</f>
        <v>=((1+D8)-D10)/(D9-D10)</v>
      </c>
      <c r="G12" s="31" t="s">
        <v>79</v>
      </c>
      <c r="H12" s="8">
        <f>(K7-H10*H7)/(1+D8)</f>
        <v>31.989763275751752</v>
      </c>
      <c r="I12" s="2" t="str">
        <f ca="1">_xlfn.FORMULATEXT(H12)</f>
        <v>=(K7-H10*H7)/(1+D8)</v>
      </c>
      <c r="O12" s="2">
        <f t="shared" si="0"/>
        <v>35</v>
      </c>
      <c r="P12" s="8">
        <f>$H$12*(1+$D$8)+$H$10*O12</f>
        <v>21.666666666666664</v>
      </c>
      <c r="Q12" s="2">
        <f>MAX(O12-$D$6,0)</f>
        <v>0</v>
      </c>
    </row>
    <row r="13" spans="1:18" x14ac:dyDescent="0.25">
      <c r="O13" s="2">
        <f t="shared" si="0"/>
        <v>40</v>
      </c>
      <c r="P13" s="8">
        <f>$H$12*(1+$D$8)+$H$10*O13</f>
        <v>19.999999999999996</v>
      </c>
      <c r="Q13" s="2">
        <f>MAX(O13-$D$6,0)</f>
        <v>0</v>
      </c>
    </row>
    <row r="14" spans="1:18" x14ac:dyDescent="0.25">
      <c r="D14" s="4"/>
      <c r="E14" s="4"/>
      <c r="O14" s="2">
        <f t="shared" si="0"/>
        <v>45</v>
      </c>
      <c r="P14" s="8">
        <f>$H$12*(1+$D$8)+$H$10*O14</f>
        <v>18.333333333333329</v>
      </c>
      <c r="Q14" s="2">
        <f>MAX(O14-$D$6,0)</f>
        <v>0</v>
      </c>
    </row>
    <row r="15" spans="1:18" x14ac:dyDescent="0.25">
      <c r="D15" s="4"/>
      <c r="E15" s="4"/>
      <c r="O15" s="2">
        <f t="shared" si="0"/>
        <v>50</v>
      </c>
      <c r="P15" s="8">
        <f>$H$12*(1+$D$8)+$H$10*O15</f>
        <v>16.666666666666664</v>
      </c>
      <c r="Q15" s="2">
        <f>MAX(O15-$D$6,0)</f>
        <v>0</v>
      </c>
    </row>
    <row r="16" spans="1:18" x14ac:dyDescent="0.25">
      <c r="O16" s="2">
        <f t="shared" si="0"/>
        <v>55</v>
      </c>
      <c r="P16" s="8">
        <f>$H$12*(1+$D$8)+$H$10*O16</f>
        <v>14.999999999999996</v>
      </c>
      <c r="Q16" s="2">
        <f>MAX(O16-$D$6,0)</f>
        <v>5</v>
      </c>
    </row>
    <row r="17" spans="1:17" ht="16.5" x14ac:dyDescent="0.3">
      <c r="B17" s="2" t="s">
        <v>41</v>
      </c>
      <c r="C17" s="2" t="s">
        <v>50</v>
      </c>
      <c r="D17" s="6">
        <f>D5*H10+H12</f>
        <v>15.323096609085088</v>
      </c>
      <c r="E17" s="2" t="str">
        <f ca="1">_xlfn.FORMULATEXT(D17)</f>
        <v>=D5*H10+H12</v>
      </c>
      <c r="O17" s="2">
        <f t="shared" si="0"/>
        <v>60</v>
      </c>
      <c r="P17" s="8">
        <f>$H$12*(1+$D$8)+$H$10*O17</f>
        <v>13.333333333333329</v>
      </c>
      <c r="Q17" s="2">
        <f>MAX(O17-$D$6,0)</f>
        <v>10</v>
      </c>
    </row>
    <row r="18" spans="1:17" x14ac:dyDescent="0.25">
      <c r="O18" s="2">
        <f t="shared" si="0"/>
        <v>65</v>
      </c>
      <c r="P18" s="8">
        <f>$H$12*(1+$D$8)+$H$10*O18</f>
        <v>11.666666666666664</v>
      </c>
      <c r="Q18" s="2">
        <f>MAX(O18-$D$6,0)</f>
        <v>15</v>
      </c>
    </row>
    <row r="19" spans="1:17" x14ac:dyDescent="0.25">
      <c r="O19" s="2">
        <f t="shared" si="0"/>
        <v>70</v>
      </c>
      <c r="P19" s="8">
        <f>$H$12*(1+$D$8)+$H$10*O19</f>
        <v>9.9999999999999964</v>
      </c>
      <c r="Q19" s="2">
        <f>MAX(O19-$D$6,0)</f>
        <v>20</v>
      </c>
    </row>
    <row r="20" spans="1:17" x14ac:dyDescent="0.25">
      <c r="O20" s="2">
        <f t="shared" si="0"/>
        <v>75</v>
      </c>
      <c r="P20" s="8">
        <f>$H$12*(1+$D$8)+$H$10*O20</f>
        <v>8.3333333333333286</v>
      </c>
      <c r="Q20" s="2">
        <f>MAX(O20-$D$6,0)</f>
        <v>25</v>
      </c>
    </row>
    <row r="21" spans="1:17" x14ac:dyDescent="0.25">
      <c r="O21" s="2">
        <f t="shared" si="0"/>
        <v>80</v>
      </c>
      <c r="P21" s="8">
        <f>$H$12*(1+$D$8)+$H$10*O21</f>
        <v>6.6666666666666643</v>
      </c>
      <c r="Q21" s="2">
        <f>MAX(O21-$D$6,0)</f>
        <v>30</v>
      </c>
    </row>
    <row r="22" spans="1:17" x14ac:dyDescent="0.25">
      <c r="A22" s="2" t="s">
        <v>84</v>
      </c>
      <c r="O22" s="2">
        <f t="shared" si="0"/>
        <v>85</v>
      </c>
      <c r="P22" s="8">
        <f>$H$12*(1+$D$8)+$H$10*O22</f>
        <v>4.9999999999999964</v>
      </c>
      <c r="Q22" s="2">
        <f>MAX(O22-$D$6,0)</f>
        <v>35</v>
      </c>
    </row>
    <row r="23" spans="1:17" x14ac:dyDescent="0.25">
      <c r="O23" s="2">
        <f t="shared" si="0"/>
        <v>90</v>
      </c>
      <c r="P23" s="8">
        <f>$H$12*(1+$D$8)+$H$10*O23</f>
        <v>3.3333333333333286</v>
      </c>
      <c r="Q23" s="2">
        <f>MAX(O23-$D$6,0)</f>
        <v>40</v>
      </c>
    </row>
    <row r="24" spans="1:17" x14ac:dyDescent="0.25">
      <c r="O24" s="2">
        <f t="shared" si="0"/>
        <v>95</v>
      </c>
      <c r="P24" s="8">
        <f>$H$12*(1+$D$8)+$H$10*O24</f>
        <v>1.6666666666666643</v>
      </c>
      <c r="Q24" s="2">
        <f>MAX(O24-$D$6,0)</f>
        <v>45</v>
      </c>
    </row>
    <row r="25" spans="1:17" x14ac:dyDescent="0.25">
      <c r="O25" s="2">
        <f t="shared" si="0"/>
        <v>100</v>
      </c>
      <c r="P25" s="8">
        <f>$H$12*(1+$D$8)+$H$10*O25</f>
        <v>0</v>
      </c>
      <c r="Q25" s="2">
        <f>MAX(O25-$D$6,0)</f>
        <v>50</v>
      </c>
    </row>
    <row r="26" spans="1:17" x14ac:dyDescent="0.25">
      <c r="O26" s="2">
        <f t="shared" si="0"/>
        <v>105</v>
      </c>
      <c r="P26" s="8">
        <f>$H$12*(1+$D$8)+$H$10*O26</f>
        <v>-1.6666666666666714</v>
      </c>
      <c r="Q26" s="2">
        <f>MAX(O26-$D$6,0)</f>
        <v>55</v>
      </c>
    </row>
    <row r="27" spans="1:17" x14ac:dyDescent="0.25">
      <c r="O27" s="2">
        <f t="shared" si="0"/>
        <v>110</v>
      </c>
      <c r="P27" s="8">
        <f>$H$12*(1+$D$8)+$H$10*O27</f>
        <v>-3.3333333333333357</v>
      </c>
      <c r="Q27" s="2">
        <f>MAX(O27-$D$6,0)</f>
        <v>60</v>
      </c>
    </row>
    <row r="28" spans="1:17" x14ac:dyDescent="0.25">
      <c r="O28" s="2">
        <f t="shared" si="0"/>
        <v>115</v>
      </c>
      <c r="P28" s="8">
        <f>$H$12*(1+$D$8)+$H$10*O28</f>
        <v>-5</v>
      </c>
      <c r="Q28" s="2">
        <f>MAX(O28-$D$6,0)</f>
        <v>65</v>
      </c>
    </row>
    <row r="29" spans="1:17" x14ac:dyDescent="0.25">
      <c r="O29" s="2">
        <f t="shared" si="0"/>
        <v>120</v>
      </c>
      <c r="P29" s="8">
        <f>$H$12*(1+$D$8)+$H$10*O29</f>
        <v>-6.6666666666666714</v>
      </c>
      <c r="Q29" s="2">
        <f>MAX(O29-$D$6,0)</f>
        <v>70</v>
      </c>
    </row>
    <row r="30" spans="1:17" x14ac:dyDescent="0.25">
      <c r="O30" s="2">
        <f t="shared" si="0"/>
        <v>125</v>
      </c>
      <c r="P30" s="8">
        <f>$H$12*(1+$D$8)+$H$10*O30</f>
        <v>-8.3333333333333357</v>
      </c>
      <c r="Q30" s="2">
        <f>MAX(O30-$D$6,0)</f>
        <v>75</v>
      </c>
    </row>
    <row r="31" spans="1:17" x14ac:dyDescent="0.25">
      <c r="O31" s="2">
        <f t="shared" si="0"/>
        <v>130</v>
      </c>
      <c r="P31" s="8">
        <f>$H$12*(1+$D$8)+$H$10*O31</f>
        <v>-10</v>
      </c>
      <c r="Q31" s="2">
        <f>MAX(O31-$D$6,0)</f>
        <v>80</v>
      </c>
    </row>
    <row r="32" spans="1:17" x14ac:dyDescent="0.25">
      <c r="O32" s="2">
        <f t="shared" si="0"/>
        <v>135</v>
      </c>
      <c r="P32" s="8">
        <f>$H$12*(1+$D$8)+$H$10*O32</f>
        <v>-11.666666666666671</v>
      </c>
      <c r="Q32" s="2">
        <f>MAX(O32-$D$6,0)</f>
        <v>85</v>
      </c>
    </row>
    <row r="33" spans="15:17" x14ac:dyDescent="0.25">
      <c r="O33" s="2">
        <f t="shared" si="0"/>
        <v>140</v>
      </c>
      <c r="P33" s="8">
        <f>$H$12*(1+$D$8)+$H$10*O33</f>
        <v>-13.333333333333336</v>
      </c>
      <c r="Q33" s="2">
        <f>MAX(O33-$D$6,0)</f>
        <v>90</v>
      </c>
    </row>
    <row r="34" spans="15:17" x14ac:dyDescent="0.25">
      <c r="O34" s="2">
        <f t="shared" si="0"/>
        <v>145</v>
      </c>
      <c r="P34" s="8">
        <f>$H$12*(1+$D$8)+$H$10*O34</f>
        <v>-15</v>
      </c>
      <c r="Q34" s="2">
        <f>MAX(O34-$D$6,0)</f>
        <v>95</v>
      </c>
    </row>
    <row r="35" spans="15:17" x14ac:dyDescent="0.25">
      <c r="O35" s="2">
        <f t="shared" si="0"/>
        <v>150</v>
      </c>
      <c r="P35" s="8">
        <f>$H$12*(1+$D$8)+$H$10*O35</f>
        <v>-16.666666666666671</v>
      </c>
      <c r="Q35" s="2">
        <f>MAX(O35-$D$6,0)</f>
        <v>100</v>
      </c>
    </row>
    <row r="36" spans="15:17" x14ac:dyDescent="0.25">
      <c r="O36" s="2">
        <f t="shared" si="0"/>
        <v>155</v>
      </c>
      <c r="P36" s="8">
        <f>$H$12*(1+$D$8)+$H$10*O36</f>
        <v>-18.333333333333336</v>
      </c>
      <c r="Q36" s="2">
        <f>MAX(O36-$D$6,0)</f>
        <v>105</v>
      </c>
    </row>
    <row r="37" spans="15:17" x14ac:dyDescent="0.25">
      <c r="O37" s="2">
        <f t="shared" si="0"/>
        <v>160</v>
      </c>
      <c r="P37" s="8">
        <f>$H$12*(1+$D$8)+$H$10*O37</f>
        <v>-20</v>
      </c>
      <c r="Q37" s="2">
        <f>MAX(O37-$D$6,0)</f>
        <v>110</v>
      </c>
    </row>
    <row r="38" spans="15:17" x14ac:dyDescent="0.25">
      <c r="O38" s="2">
        <f t="shared" si="0"/>
        <v>165</v>
      </c>
      <c r="P38" s="8">
        <f>$H$12*(1+$D$8)+$H$10*O38</f>
        <v>-21.666666666666671</v>
      </c>
      <c r="Q38" s="2">
        <f>MAX(O38-$D$6,0)</f>
        <v>115</v>
      </c>
    </row>
    <row r="39" spans="15:17" x14ac:dyDescent="0.25">
      <c r="O39" s="2">
        <f t="shared" si="0"/>
        <v>170</v>
      </c>
      <c r="P39" s="8">
        <f>$H$12*(1+$D$8)+$H$10*O39</f>
        <v>-23.333333333333336</v>
      </c>
      <c r="Q39" s="2">
        <f>MAX(O39-$D$6,0)</f>
        <v>120</v>
      </c>
    </row>
    <row r="40" spans="15:17" x14ac:dyDescent="0.25">
      <c r="O40" s="2">
        <f t="shared" si="0"/>
        <v>175</v>
      </c>
      <c r="P40" s="8">
        <f>$H$12*(1+$D$8)+$H$10*O40</f>
        <v>-25</v>
      </c>
      <c r="Q40" s="2">
        <f>MAX(O40-$D$6,0)</f>
        <v>125</v>
      </c>
    </row>
    <row r="41" spans="15:17" x14ac:dyDescent="0.25">
      <c r="O41" s="2">
        <f t="shared" si="0"/>
        <v>180</v>
      </c>
      <c r="P41" s="8">
        <f>$H$12*(1+$D$8)+$H$10*O41</f>
        <v>-26.666666666666671</v>
      </c>
      <c r="Q41" s="2">
        <f>MAX(O41-$D$6,0)</f>
        <v>130</v>
      </c>
    </row>
    <row r="42" spans="15:17" x14ac:dyDescent="0.25">
      <c r="O42" s="2">
        <f t="shared" si="0"/>
        <v>185</v>
      </c>
      <c r="P42" s="8">
        <f>$H$12*(1+$D$8)+$H$10*O42</f>
        <v>-28.333333333333336</v>
      </c>
      <c r="Q42" s="2">
        <f>MAX(O42-$D$6,0)</f>
        <v>135</v>
      </c>
    </row>
    <row r="43" spans="15:17" x14ac:dyDescent="0.25">
      <c r="O43" s="2">
        <f t="shared" si="0"/>
        <v>190</v>
      </c>
      <c r="P43" s="8">
        <f>$H$12*(1+$D$8)+$H$10*O43</f>
        <v>-30</v>
      </c>
      <c r="Q43" s="2">
        <f>MAX(O43-$D$6,0)</f>
        <v>140</v>
      </c>
    </row>
    <row r="44" spans="15:17" x14ac:dyDescent="0.25">
      <c r="O44" s="2">
        <f t="shared" si="0"/>
        <v>195</v>
      </c>
      <c r="P44" s="8">
        <f>$H$12*(1+$D$8)+$H$10*O44</f>
        <v>-31.666666666666671</v>
      </c>
      <c r="Q44" s="2">
        <f>MAX(O44-$D$6,0)</f>
        <v>145</v>
      </c>
    </row>
    <row r="45" spans="15:17" x14ac:dyDescent="0.25">
      <c r="O45" s="2">
        <f t="shared" si="0"/>
        <v>200</v>
      </c>
      <c r="P45" s="8">
        <f>$H$12*(1+$D$8)+$H$10*O45</f>
        <v>-33.333333333333329</v>
      </c>
      <c r="Q45" s="2">
        <f>MAX(O45-$D$6,0)</f>
        <v>150</v>
      </c>
    </row>
  </sheetData>
  <printOptions headings="1" gridLines="1"/>
  <pageMargins left="0.7" right="0.7" top="0.78740157499999996" bottom="0.78740157499999996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6B2940-F4C3-4B42-A176-B1CC7AEE5216}">
  <dimension ref="A1:G25"/>
  <sheetViews>
    <sheetView zoomScaleNormal="100" workbookViewId="0"/>
  </sheetViews>
  <sheetFormatPr baseColWidth="10" defaultColWidth="10.85546875" defaultRowHeight="15" x14ac:dyDescent="0.25"/>
  <cols>
    <col min="1" max="1" width="10.85546875" style="2"/>
    <col min="2" max="2" width="22.5703125" style="2" customWidth="1"/>
    <col min="3" max="3" width="8.28515625" style="2" customWidth="1"/>
    <col min="4" max="4" width="11.5703125" style="2" customWidth="1"/>
    <col min="5" max="5" width="40" style="2" customWidth="1"/>
    <col min="6" max="6" width="12" style="2" customWidth="1"/>
    <col min="7" max="7" width="22" style="2" customWidth="1"/>
    <col min="8" max="8" width="5.42578125" style="2" customWidth="1"/>
    <col min="9" max="13" width="10.85546875" style="2"/>
    <col min="14" max="14" width="11.5703125" style="2" bestFit="1" customWidth="1"/>
    <col min="15" max="15" width="15.28515625" style="2" bestFit="1" customWidth="1"/>
    <col min="16" max="17" width="10.85546875" style="2" bestFit="1" customWidth="1"/>
    <col min="18" max="16384" width="10.85546875" style="2"/>
  </cols>
  <sheetData>
    <row r="1" spans="1:7" x14ac:dyDescent="0.25">
      <c r="A1" s="57" t="s">
        <v>89</v>
      </c>
    </row>
    <row r="2" spans="1:7" ht="16.5" x14ac:dyDescent="0.3">
      <c r="B2" s="2" t="s">
        <v>8</v>
      </c>
      <c r="C2" s="2" t="s">
        <v>15</v>
      </c>
      <c r="D2" s="6">
        <v>15.63</v>
      </c>
    </row>
    <row r="3" spans="1:7" x14ac:dyDescent="0.25">
      <c r="B3" s="2" t="s">
        <v>9</v>
      </c>
      <c r="C3" s="2" t="s">
        <v>5</v>
      </c>
      <c r="D3" s="6">
        <v>15.4</v>
      </c>
    </row>
    <row r="4" spans="1:7" x14ac:dyDescent="0.25">
      <c r="B4" s="2" t="s">
        <v>11</v>
      </c>
      <c r="C4" s="2" t="s">
        <v>12</v>
      </c>
      <c r="D4" s="5">
        <f>D7/366</f>
        <v>0.26775956284153007</v>
      </c>
      <c r="E4" s="2" t="str">
        <f ca="1">_xlfn.FORMULATEXT(D4)</f>
        <v>=D7/366</v>
      </c>
    </row>
    <row r="5" spans="1:7" x14ac:dyDescent="0.25">
      <c r="D5" s="50">
        <v>45548</v>
      </c>
    </row>
    <row r="6" spans="1:7" x14ac:dyDescent="0.25">
      <c r="D6" s="50">
        <v>45646</v>
      </c>
    </row>
    <row r="7" spans="1:7" x14ac:dyDescent="0.25">
      <c r="D7" s="2">
        <f>D6-D5</f>
        <v>98</v>
      </c>
    </row>
    <row r="8" spans="1:7" x14ac:dyDescent="0.25">
      <c r="B8" s="2" t="s">
        <v>10</v>
      </c>
      <c r="C8" s="2" t="s">
        <v>0</v>
      </c>
      <c r="D8" s="28">
        <v>2.5999999999999999E-2</v>
      </c>
    </row>
    <row r="9" spans="1:7" x14ac:dyDescent="0.25">
      <c r="B9" s="2" t="s">
        <v>13</v>
      </c>
      <c r="C9" s="1" t="s">
        <v>1</v>
      </c>
      <c r="D9" s="52">
        <v>0.35251414243643453</v>
      </c>
    </row>
    <row r="11" spans="1:7" ht="30" x14ac:dyDescent="0.25">
      <c r="C11" s="39" t="s">
        <v>16</v>
      </c>
      <c r="D11" s="54">
        <f>(LN(D2/D3)+D8*D4)/(D9*SQRT(D4))+0.5*D9*SQRT(D4)</f>
        <v>0.21064131896317717</v>
      </c>
      <c r="E11" s="53" t="str">
        <f ca="1">_xlfn.FORMULATEXT(D11)</f>
        <v>=(LN(D2/D3)+D8*D4)/(D9*WURZEL(D4))+0,5*D9*WURZEL(D4)</v>
      </c>
      <c r="G11" s="51"/>
    </row>
    <row r="12" spans="1:7" ht="16.5" x14ac:dyDescent="0.3">
      <c r="C12" s="2" t="s">
        <v>17</v>
      </c>
      <c r="D12" s="5">
        <f>D11-D9*SQRT(D4)</f>
        <v>2.8231152282251454E-2</v>
      </c>
      <c r="E12" s="2" t="str">
        <f ca="1">_xlfn.FORMULATEXT(D12)</f>
        <v>=D11-D9*WURZEL(D4)</v>
      </c>
    </row>
    <row r="14" spans="1:7" ht="16.5" x14ac:dyDescent="0.3">
      <c r="C14" s="2" t="s">
        <v>18</v>
      </c>
      <c r="D14" s="5">
        <f>_xlfn.NORM.S.DIST(D11,TRUE)</f>
        <v>0.58341641612958495</v>
      </c>
      <c r="E14" s="2" t="str">
        <f ca="1">_xlfn.FORMULATEXT(D14)</f>
        <v>=NORM.S.VERT(D11;WAHR)</v>
      </c>
    </row>
    <row r="15" spans="1:7" ht="16.5" x14ac:dyDescent="0.3">
      <c r="C15" s="2" t="s">
        <v>19</v>
      </c>
      <c r="D15" s="5">
        <f>_xlfn.NORM.S.DIST(D12,TRUE)</f>
        <v>0.51126110440377115</v>
      </c>
      <c r="E15" s="2" t="str">
        <f ca="1">_xlfn.FORMULATEXT(D15)</f>
        <v>=NORM.S.VERT(D12;WAHR)</v>
      </c>
    </row>
    <row r="17" spans="1:5" ht="16.5" x14ac:dyDescent="0.3">
      <c r="B17" s="2" t="s">
        <v>14</v>
      </c>
      <c r="C17" s="2" t="s">
        <v>20</v>
      </c>
      <c r="D17" s="6">
        <f>D2*D14-D3*EXP(-D8*D4)*D15</f>
        <v>1.2999999998308018</v>
      </c>
      <c r="E17" s="2" t="str">
        <f ca="1">_xlfn.FORMULATEXT(D17)</f>
        <v>=D2*D14-D3*EXP(-D8*D4)*D15</v>
      </c>
    </row>
    <row r="19" spans="1:5" x14ac:dyDescent="0.25">
      <c r="B19" s="2" t="s">
        <v>82</v>
      </c>
      <c r="D19" s="6">
        <v>1.3</v>
      </c>
    </row>
    <row r="21" spans="1:5" x14ac:dyDescent="0.25">
      <c r="B21" s="2" t="s">
        <v>83</v>
      </c>
      <c r="D21" s="6">
        <f>D17-D19</f>
        <v>-1.6919821099747878E-10</v>
      </c>
      <c r="E21" s="2" t="str">
        <f ca="1">_xlfn.FORMULATEXT(D21)</f>
        <v>=D17-D19</v>
      </c>
    </row>
    <row r="25" spans="1:5" x14ac:dyDescent="0.25">
      <c r="A25" s="2" t="s">
        <v>84</v>
      </c>
    </row>
  </sheetData>
  <printOptions headings="1" gridLines="1"/>
  <pageMargins left="0.7" right="0.7" top="0.78740157499999996" bottom="0.78740157499999996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34"/>
  <sheetViews>
    <sheetView zoomScaleNormal="100" workbookViewId="0"/>
  </sheetViews>
  <sheetFormatPr baseColWidth="10" defaultColWidth="11.42578125" defaultRowHeight="15" x14ac:dyDescent="0.25"/>
  <cols>
    <col min="1" max="1" width="11.42578125" style="2"/>
    <col min="2" max="2" width="25.85546875" style="2" bestFit="1" customWidth="1"/>
    <col min="3" max="3" width="11.42578125" style="2"/>
    <col min="4" max="4" width="9.7109375" style="2" customWidth="1"/>
    <col min="5" max="5" width="11.42578125" style="2"/>
    <col min="6" max="6" width="6.5703125" style="2" customWidth="1"/>
    <col min="7" max="9" width="11.42578125" style="2"/>
    <col min="10" max="10" width="12" style="2" customWidth="1"/>
    <col min="11" max="16384" width="11.42578125" style="2"/>
  </cols>
  <sheetData>
    <row r="1" spans="1:10" x14ac:dyDescent="0.25">
      <c r="A1" s="57" t="s">
        <v>90</v>
      </c>
    </row>
    <row r="2" spans="1:10" x14ac:dyDescent="0.25">
      <c r="B2" s="2" t="s">
        <v>69</v>
      </c>
      <c r="C2" s="2" t="s">
        <v>56</v>
      </c>
      <c r="D2" s="2">
        <v>0.1</v>
      </c>
    </row>
    <row r="3" spans="1:10" x14ac:dyDescent="0.25">
      <c r="C3" s="31"/>
      <c r="D3" s="31"/>
      <c r="E3" s="31"/>
      <c r="F3" s="31"/>
      <c r="G3" s="31"/>
      <c r="H3" s="31"/>
    </row>
    <row r="4" spans="1:10" x14ac:dyDescent="0.25">
      <c r="B4" s="32" t="s">
        <v>72</v>
      </c>
      <c r="C4" s="36" t="s">
        <v>67</v>
      </c>
      <c r="D4" s="36"/>
      <c r="E4" s="36" t="s">
        <v>23</v>
      </c>
      <c r="F4" s="36"/>
      <c r="G4" s="36"/>
      <c r="H4" s="36" t="s">
        <v>58</v>
      </c>
      <c r="I4" s="32"/>
      <c r="J4" s="32"/>
    </row>
    <row r="5" spans="1:10" x14ac:dyDescent="0.25">
      <c r="G5" s="38">
        <v>0.5</v>
      </c>
      <c r="H5" s="33">
        <v>200</v>
      </c>
    </row>
    <row r="6" spans="1:10" x14ac:dyDescent="0.25">
      <c r="D6" s="38">
        <v>0.5</v>
      </c>
      <c r="E6" s="33">
        <v>50</v>
      </c>
      <c r="H6" s="33"/>
    </row>
    <row r="7" spans="1:10" x14ac:dyDescent="0.25">
      <c r="B7" s="2" t="s">
        <v>71</v>
      </c>
      <c r="C7" s="33">
        <v>-100</v>
      </c>
      <c r="E7" s="33"/>
      <c r="G7" s="38">
        <v>0.5</v>
      </c>
      <c r="H7" s="33">
        <v>100</v>
      </c>
    </row>
    <row r="8" spans="1:10" x14ac:dyDescent="0.25">
      <c r="D8" s="38">
        <f>1-D6</f>
        <v>0.5</v>
      </c>
      <c r="E8" s="33">
        <v>25</v>
      </c>
      <c r="G8" s="38">
        <v>0.5</v>
      </c>
      <c r="H8" s="33">
        <v>10</v>
      </c>
    </row>
    <row r="9" spans="1:10" x14ac:dyDescent="0.25">
      <c r="H9" s="33"/>
    </row>
    <row r="10" spans="1:10" x14ac:dyDescent="0.25">
      <c r="E10" s="33"/>
      <c r="G10" s="38">
        <v>0.5</v>
      </c>
      <c r="H10" s="33">
        <v>0</v>
      </c>
    </row>
    <row r="11" spans="1:10" x14ac:dyDescent="0.25">
      <c r="B11" s="32"/>
      <c r="C11" s="32"/>
      <c r="D11" s="32"/>
      <c r="E11" s="37"/>
      <c r="F11" s="32"/>
      <c r="G11" s="32"/>
      <c r="H11" s="37"/>
      <c r="I11" s="32"/>
      <c r="J11" s="32"/>
    </row>
    <row r="12" spans="1:10" x14ac:dyDescent="0.25">
      <c r="B12" s="2" t="s">
        <v>70</v>
      </c>
      <c r="C12" s="33">
        <f>C7</f>
        <v>-100</v>
      </c>
      <c r="E12" s="33">
        <f>D6*E6+D8*E8</f>
        <v>37.5</v>
      </c>
      <c r="H12" s="33">
        <f>D6*G5*H5+D6*G7*H7+D8*G8*H8+D8*G10*H10</f>
        <v>77.5</v>
      </c>
    </row>
    <row r="13" spans="1:10" ht="30.75" customHeight="1" x14ac:dyDescent="0.25">
      <c r="E13" s="39" t="str">
        <f ca="1">_xlfn.FORMULATEXT(E12)</f>
        <v>=D6*E6+D8*E8</v>
      </c>
      <c r="H13" s="56" t="str">
        <f ca="1">_xlfn.FORMULATEXT(H12)</f>
        <v>=D6*G5*H5+D6*G7*H7+D8*G8*H8+D8*G10*H10</v>
      </c>
      <c r="I13" s="56"/>
      <c r="J13" s="56"/>
    </row>
    <row r="14" spans="1:10" x14ac:dyDescent="0.25">
      <c r="B14" s="2" t="s">
        <v>57</v>
      </c>
      <c r="C14" s="33">
        <f>C12+NPV($D$2,E12,H12)</f>
        <v>-1.8595041322314074</v>
      </c>
      <c r="D14" s="2" t="str">
        <f ca="1">_xlfn.FORMULATEXT(C14)</f>
        <v>=C12+NBW($D$2;E12;H12)</v>
      </c>
    </row>
    <row r="15" spans="1:10" x14ac:dyDescent="0.25">
      <c r="B15" s="32"/>
      <c r="C15" s="32"/>
      <c r="D15" s="32"/>
      <c r="E15" s="32"/>
      <c r="F15" s="32"/>
      <c r="G15" s="32"/>
      <c r="H15" s="32"/>
      <c r="I15" s="32"/>
      <c r="J15" s="32"/>
    </row>
    <row r="16" spans="1:10" x14ac:dyDescent="0.25">
      <c r="B16" s="35" t="s">
        <v>77</v>
      </c>
      <c r="C16" s="35"/>
      <c r="D16" s="35"/>
      <c r="E16" s="35"/>
      <c r="F16" s="35"/>
      <c r="G16" s="35"/>
      <c r="H16" s="35"/>
      <c r="I16" s="35"/>
      <c r="J16" s="35"/>
    </row>
    <row r="17" spans="1:12" x14ac:dyDescent="0.25">
      <c r="B17" s="35" t="s">
        <v>75</v>
      </c>
      <c r="C17" s="35"/>
      <c r="D17" s="35"/>
      <c r="E17" s="46">
        <v>-30</v>
      </c>
      <c r="F17" s="46"/>
      <c r="G17" s="46"/>
      <c r="H17" s="46">
        <v>60</v>
      </c>
      <c r="I17" s="35"/>
      <c r="J17" s="35"/>
    </row>
    <row r="18" spans="1:12" x14ac:dyDescent="0.25">
      <c r="B18" s="35"/>
      <c r="C18" s="35"/>
      <c r="D18" s="35"/>
      <c r="E18" s="46"/>
      <c r="F18" s="46"/>
      <c r="G18" s="46"/>
      <c r="H18" s="46">
        <v>55</v>
      </c>
      <c r="I18" s="35"/>
      <c r="J18" s="35"/>
    </row>
    <row r="19" spans="1:12" x14ac:dyDescent="0.25">
      <c r="B19" s="35" t="s">
        <v>70</v>
      </c>
      <c r="C19" s="41">
        <f>C7</f>
        <v>-100</v>
      </c>
      <c r="D19" s="35"/>
      <c r="E19" s="35">
        <f>D6*(E6+E17)+D8*E8</f>
        <v>22.5</v>
      </c>
      <c r="F19" s="35"/>
      <c r="G19" s="35"/>
      <c r="H19" s="35">
        <f>D6*G5*(H5+H17)+D6*G7*(H7+H18)+D8*G8*H8+D8*G10*H10</f>
        <v>106.25</v>
      </c>
      <c r="I19" s="35"/>
      <c r="J19" s="35"/>
    </row>
    <row r="20" spans="1:12" ht="29.25" customHeight="1" x14ac:dyDescent="0.25">
      <c r="B20" s="35"/>
      <c r="C20" s="35"/>
      <c r="D20" s="35"/>
      <c r="E20" s="42" t="str">
        <f ca="1">_xlfn.FORMULATEXT(E19)</f>
        <v>=D6*(E6+E17)+D8*E8</v>
      </c>
      <c r="F20" s="35"/>
      <c r="G20" s="35"/>
      <c r="H20" s="55" t="str">
        <f ca="1">_xlfn.FORMULATEXT(H19)</f>
        <v>=D6*G5*(H5+H17)+D6*G7*(H7+H18)+D8*G8*H8+D8*G10*H10</v>
      </c>
      <c r="I20" s="55"/>
      <c r="J20" s="55"/>
    </row>
    <row r="21" spans="1:12" x14ac:dyDescent="0.25">
      <c r="B21" s="35" t="s">
        <v>57</v>
      </c>
      <c r="C21" s="41">
        <f>C19+NPV($D$2,E19,H19)</f>
        <v>8.2644628099173332</v>
      </c>
      <c r="D21" s="35" t="str">
        <f ca="1">_xlfn.FORMULATEXT(C21)</f>
        <v>=C19+NBW($D$2;E19;H19)</v>
      </c>
      <c r="E21" s="35"/>
      <c r="F21" s="35"/>
      <c r="G21" s="35"/>
      <c r="H21" s="35"/>
      <c r="I21" s="35"/>
      <c r="J21" s="35"/>
    </row>
    <row r="22" spans="1:12" x14ac:dyDescent="0.25">
      <c r="B22" s="46" t="s">
        <v>76</v>
      </c>
      <c r="C22" s="48">
        <f>C21-C$14</f>
        <v>10.123966942148741</v>
      </c>
      <c r="D22" s="35" t="str">
        <f ca="1">_xlfn.FORMULATEXT(C22)</f>
        <v>=C21-C$14</v>
      </c>
      <c r="E22" s="35"/>
      <c r="F22" s="35"/>
      <c r="G22" s="35"/>
      <c r="H22" s="35"/>
      <c r="I22" s="35"/>
      <c r="J22" s="35"/>
    </row>
    <row r="23" spans="1:12" x14ac:dyDescent="0.25">
      <c r="B23" s="43"/>
      <c r="C23" s="43"/>
      <c r="D23" s="43"/>
      <c r="E23" s="43"/>
      <c r="F23" s="43"/>
      <c r="G23" s="43"/>
      <c r="H23" s="43"/>
      <c r="I23" s="43"/>
      <c r="J23" s="43"/>
    </row>
    <row r="24" spans="1:12" x14ac:dyDescent="0.25">
      <c r="B24" s="44" t="s">
        <v>78</v>
      </c>
      <c r="C24" s="44"/>
      <c r="D24" s="44"/>
      <c r="E24" s="44"/>
      <c r="F24" s="44"/>
      <c r="G24" s="44"/>
      <c r="H24" s="44"/>
      <c r="I24" s="44"/>
      <c r="J24" s="44"/>
    </row>
    <row r="25" spans="1:12" x14ac:dyDescent="0.25">
      <c r="B25" s="44" t="s">
        <v>73</v>
      </c>
      <c r="C25" s="44"/>
      <c r="D25" s="44"/>
      <c r="E25" s="47">
        <v>40</v>
      </c>
      <c r="F25" s="44"/>
      <c r="G25" s="44"/>
      <c r="H25" s="44"/>
      <c r="I25" s="44"/>
      <c r="J25" s="44"/>
    </row>
    <row r="26" spans="1:12" x14ac:dyDescent="0.25">
      <c r="B26" s="44"/>
      <c r="C26" s="44"/>
      <c r="D26" s="44"/>
      <c r="E26" s="34"/>
      <c r="F26" s="44"/>
      <c r="G26" s="44"/>
      <c r="H26" s="44"/>
      <c r="I26" s="44"/>
      <c r="J26" s="44"/>
    </row>
    <row r="27" spans="1:12" x14ac:dyDescent="0.25">
      <c r="B27" s="44" t="s">
        <v>70</v>
      </c>
      <c r="C27" s="34">
        <f>C7</f>
        <v>-100</v>
      </c>
      <c r="D27" s="44"/>
      <c r="E27" s="44">
        <f>D6*E6+D8*(E8+E25)</f>
        <v>57.5</v>
      </c>
      <c r="F27" s="44"/>
      <c r="G27" s="44"/>
      <c r="H27" s="44">
        <f>D6*G5*H5+D6*G7*H7+0</f>
        <v>75</v>
      </c>
      <c r="I27" s="44"/>
      <c r="J27" s="44"/>
    </row>
    <row r="28" spans="1:12" x14ac:dyDescent="0.25">
      <c r="B28" s="44"/>
      <c r="C28" s="44"/>
      <c r="D28" s="44"/>
      <c r="E28" s="44" t="str">
        <f ca="1">_xlfn.FORMULATEXT(E27)</f>
        <v>=D6*E6+D8*(E8+E25)</v>
      </c>
      <c r="F28" s="44"/>
      <c r="G28" s="44"/>
      <c r="H28" s="44"/>
      <c r="I28" s="44"/>
      <c r="J28" s="44"/>
    </row>
    <row r="29" spans="1:12" x14ac:dyDescent="0.25">
      <c r="B29" s="44" t="s">
        <v>57</v>
      </c>
      <c r="C29" s="34">
        <f>C27+NPV($D$2,E27,H27)</f>
        <v>14.256198347107414</v>
      </c>
      <c r="D29" s="44" t="str">
        <f ca="1">_xlfn.FORMULATEXT(C29)</f>
        <v>=C27+NBW($D$2;E27;H27)</v>
      </c>
      <c r="E29" s="44"/>
      <c r="F29" s="44"/>
      <c r="G29" s="44"/>
      <c r="H29" s="44"/>
      <c r="I29" s="44"/>
      <c r="J29" s="44"/>
    </row>
    <row r="30" spans="1:12" x14ac:dyDescent="0.25">
      <c r="B30" s="49" t="s">
        <v>74</v>
      </c>
      <c r="C30" s="47">
        <f>C29-C$14</f>
        <v>16.115702479338822</v>
      </c>
      <c r="D30" s="44" t="str">
        <f ca="1">_xlfn.FORMULATEXT(C30)</f>
        <v>=C29-C$14</v>
      </c>
      <c r="E30" s="44"/>
      <c r="F30" s="44"/>
      <c r="G30" s="44"/>
      <c r="H30" s="44"/>
      <c r="I30" s="44"/>
      <c r="J30" s="44"/>
    </row>
    <row r="31" spans="1:12" x14ac:dyDescent="0.25">
      <c r="A31" s="40"/>
      <c r="B31" s="45"/>
      <c r="C31" s="45"/>
      <c r="D31" s="45"/>
      <c r="E31" s="45"/>
      <c r="F31" s="45"/>
      <c r="G31" s="45"/>
      <c r="H31" s="45"/>
      <c r="I31" s="45"/>
      <c r="J31" s="45"/>
      <c r="K31" s="40"/>
      <c r="L31" s="40"/>
    </row>
    <row r="32" spans="1:12" x14ac:dyDescent="0.25">
      <c r="A32" s="40"/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</row>
    <row r="33" spans="1:12" x14ac:dyDescent="0.25">
      <c r="A33" s="40"/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</row>
    <row r="34" spans="1:12" x14ac:dyDescent="0.25">
      <c r="A34" s="2" t="s">
        <v>84</v>
      </c>
    </row>
  </sheetData>
  <mergeCells count="2">
    <mergeCell ref="H20:J20"/>
    <mergeCell ref="H13:J13"/>
  </mergeCells>
  <printOptions headings="1" gridLines="1"/>
  <pageMargins left="0.7" right="0.7" top="0.78740157499999996" bottom="0.78740157499999996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18B993-2C59-4638-8CBA-C49276F7BA07}">
  <dimension ref="A1:AA101"/>
  <sheetViews>
    <sheetView zoomScaleNormal="100" workbookViewId="0"/>
  </sheetViews>
  <sheetFormatPr baseColWidth="10" defaultColWidth="10.85546875" defaultRowHeight="15" x14ac:dyDescent="0.25"/>
  <cols>
    <col min="1" max="1" width="10.85546875" style="2"/>
    <col min="2" max="2" width="33.42578125" style="2" bestFit="1" customWidth="1"/>
    <col min="3" max="4" width="10.85546875" style="2"/>
    <col min="5" max="5" width="42.5703125" style="2" bestFit="1" customWidth="1"/>
    <col min="6" max="6" width="19.42578125" style="2" bestFit="1" customWidth="1"/>
    <col min="7" max="25" width="10.85546875" style="2"/>
    <col min="26" max="26" width="15.140625" style="2" customWidth="1"/>
    <col min="27" max="16384" width="10.85546875" style="2"/>
  </cols>
  <sheetData>
    <row r="1" spans="1:22" x14ac:dyDescent="0.25">
      <c r="A1" s="57" t="s">
        <v>91</v>
      </c>
      <c r="F1" s="2" t="s">
        <v>23</v>
      </c>
    </row>
    <row r="2" spans="1:22" ht="16.5" x14ac:dyDescent="0.3">
      <c r="B2" s="2" t="s">
        <v>8</v>
      </c>
      <c r="C2" s="2" t="s">
        <v>15</v>
      </c>
      <c r="D2" s="2">
        <v>50</v>
      </c>
      <c r="F2" s="2" t="s">
        <v>24</v>
      </c>
      <c r="G2" s="2">
        <f>D2*D6</f>
        <v>100</v>
      </c>
      <c r="I2" s="2" t="s">
        <v>26</v>
      </c>
      <c r="J2" s="2">
        <f>MAX(G2-$D$3,0)</f>
        <v>50</v>
      </c>
      <c r="K2" s="2" t="str">
        <f ca="1">_xlfn.FORMULATEXT(J2)</f>
        <v>=MAX(G2-$D$3;0)</v>
      </c>
      <c r="O2" s="2" t="s">
        <v>28</v>
      </c>
    </row>
    <row r="3" spans="1:22" x14ac:dyDescent="0.25">
      <c r="B3" s="2" t="s">
        <v>9</v>
      </c>
      <c r="C3" s="2" t="s">
        <v>88</v>
      </c>
      <c r="D3" s="2">
        <v>50</v>
      </c>
      <c r="O3" s="1"/>
      <c r="V3" s="2" t="s">
        <v>55</v>
      </c>
    </row>
    <row r="4" spans="1:22" ht="16.5" x14ac:dyDescent="0.3">
      <c r="B4" s="2" t="s">
        <v>11</v>
      </c>
      <c r="C4" s="2" t="s">
        <v>12</v>
      </c>
      <c r="D4" s="2">
        <v>1</v>
      </c>
      <c r="F4" s="2" t="s">
        <v>25</v>
      </c>
      <c r="G4" s="2">
        <f>D2*D7</f>
        <v>25</v>
      </c>
      <c r="I4" s="2" t="s">
        <v>27</v>
      </c>
      <c r="J4" s="2">
        <f>MAX(G4-$D$3,0)</f>
        <v>0</v>
      </c>
      <c r="K4" s="2" t="str">
        <f ca="1">_xlfn.FORMULATEXT(J4)</f>
        <v>=MAX(G4-$D$3;0)</v>
      </c>
      <c r="N4" s="2" t="s">
        <v>29</v>
      </c>
      <c r="O4" s="7" t="s">
        <v>31</v>
      </c>
      <c r="P4" s="2" t="s">
        <v>30</v>
      </c>
      <c r="Q4" s="2" t="s">
        <v>33</v>
      </c>
      <c r="R4" s="2" t="s">
        <v>34</v>
      </c>
      <c r="S4" s="2" t="s">
        <v>35</v>
      </c>
      <c r="T4" s="2" t="s">
        <v>36</v>
      </c>
      <c r="U4" s="2" t="s">
        <v>37</v>
      </c>
    </row>
    <row r="5" spans="1:22" x14ac:dyDescent="0.25">
      <c r="B5" s="2" t="s">
        <v>10</v>
      </c>
      <c r="C5" s="2" t="s">
        <v>0</v>
      </c>
      <c r="D5" s="3">
        <v>4.2000000000000003E-2</v>
      </c>
      <c r="N5" s="2">
        <v>0</v>
      </c>
      <c r="O5" s="8">
        <f>$G$9+$G$7*N5</f>
        <v>-15.994881637875876</v>
      </c>
      <c r="P5" s="2">
        <f t="shared" ref="P5:P45" si="0">MAX(N5-$D$3,0)</f>
        <v>0</v>
      </c>
      <c r="Q5" s="6">
        <f>N5</f>
        <v>0</v>
      </c>
      <c r="R5" s="2">
        <f>MAX($D$3-N5,0)</f>
        <v>50</v>
      </c>
      <c r="S5" s="2">
        <f>-R5</f>
        <v>-50</v>
      </c>
      <c r="T5" s="2">
        <f>S5+$D$3</f>
        <v>0</v>
      </c>
      <c r="U5" s="6"/>
      <c r="V5" s="26">
        <f t="shared" ref="V5:V13" si="1">Q5-T5</f>
        <v>0</v>
      </c>
    </row>
    <row r="6" spans="1:22" x14ac:dyDescent="0.25">
      <c r="B6" s="2" t="s">
        <v>21</v>
      </c>
      <c r="C6" s="2" t="s">
        <v>2</v>
      </c>
      <c r="D6" s="8">
        <v>2</v>
      </c>
      <c r="N6" s="2">
        <f>N5+5</f>
        <v>5</v>
      </c>
      <c r="O6" s="8">
        <f t="shared" ref="O6:O45" si="2">$G$9+$G$7*N6</f>
        <v>-12.661548304542542</v>
      </c>
      <c r="P6" s="2">
        <f t="shared" si="0"/>
        <v>0</v>
      </c>
      <c r="Q6" s="6">
        <f t="shared" ref="Q6:Q45" si="3">N6</f>
        <v>5</v>
      </c>
      <c r="R6" s="2">
        <f t="shared" ref="R6:R45" si="4">MAX($D$3-N6,0)</f>
        <v>45</v>
      </c>
      <c r="S6" s="2">
        <f t="shared" ref="S6:S45" si="5">-R6</f>
        <v>-45</v>
      </c>
      <c r="T6" s="2">
        <f t="shared" ref="T6:T45" si="6">S6+$D$3</f>
        <v>5</v>
      </c>
      <c r="U6" s="6"/>
      <c r="V6" s="26">
        <f t="shared" si="1"/>
        <v>0</v>
      </c>
    </row>
    <row r="7" spans="1:22" ht="16.5" x14ac:dyDescent="0.3">
      <c r="B7" s="2" t="s">
        <v>22</v>
      </c>
      <c r="C7" s="2" t="s">
        <v>3</v>
      </c>
      <c r="D7" s="2">
        <v>0.5</v>
      </c>
      <c r="F7" s="1" t="s">
        <v>81</v>
      </c>
      <c r="G7" s="7">
        <f>(J2-J4)/(G2-G4)</f>
        <v>0.66666666666666663</v>
      </c>
      <c r="H7" s="2" t="str">
        <f ca="1">_xlfn.FORMULATEXT(G7)</f>
        <v>=(J2-J4)/(G2-G4)</v>
      </c>
      <c r="N7" s="2">
        <f t="shared" ref="N7:N45" si="7">N6+5</f>
        <v>10</v>
      </c>
      <c r="O7" s="8">
        <f t="shared" si="2"/>
        <v>-9.3282149712092099</v>
      </c>
      <c r="P7" s="2">
        <f t="shared" si="0"/>
        <v>0</v>
      </c>
      <c r="Q7" s="6">
        <f t="shared" si="3"/>
        <v>10</v>
      </c>
      <c r="R7" s="2">
        <f t="shared" si="4"/>
        <v>40</v>
      </c>
      <c r="S7" s="2">
        <f t="shared" si="5"/>
        <v>-40</v>
      </c>
      <c r="T7" s="2">
        <f t="shared" si="6"/>
        <v>10</v>
      </c>
      <c r="U7" s="6"/>
      <c r="V7" s="26">
        <f t="shared" si="1"/>
        <v>0</v>
      </c>
    </row>
    <row r="8" spans="1:22" x14ac:dyDescent="0.25">
      <c r="D8" s="4"/>
      <c r="N8" s="2">
        <f t="shared" si="7"/>
        <v>15</v>
      </c>
      <c r="O8" s="8">
        <f t="shared" si="2"/>
        <v>-5.994881637875876</v>
      </c>
      <c r="P8" s="2">
        <f t="shared" si="0"/>
        <v>0</v>
      </c>
      <c r="Q8" s="6">
        <f t="shared" si="3"/>
        <v>15</v>
      </c>
      <c r="R8" s="2">
        <f t="shared" si="4"/>
        <v>35</v>
      </c>
      <c r="S8" s="2">
        <f t="shared" si="5"/>
        <v>-35</v>
      </c>
      <c r="T8" s="2">
        <f t="shared" si="6"/>
        <v>15</v>
      </c>
      <c r="U8" s="6"/>
      <c r="V8" s="26">
        <f t="shared" si="1"/>
        <v>0</v>
      </c>
    </row>
    <row r="9" spans="1:22" ht="16.5" x14ac:dyDescent="0.3">
      <c r="B9" s="2" t="s">
        <v>32</v>
      </c>
      <c r="C9" s="2" t="s">
        <v>4</v>
      </c>
      <c r="D9" s="5">
        <f>((1+D5)-D7)/(D6-D7)</f>
        <v>0.36133333333333334</v>
      </c>
      <c r="F9" s="2" t="s">
        <v>80</v>
      </c>
      <c r="G9" s="8">
        <f>(J4-G7*G4)/(1+D5)</f>
        <v>-15.994881637875876</v>
      </c>
      <c r="H9" s="2" t="str">
        <f ca="1">_xlfn.FORMULATEXT(G9)</f>
        <v>=(J4-G7*G4)/(1+D5)</v>
      </c>
      <c r="N9" s="2">
        <f t="shared" si="7"/>
        <v>20</v>
      </c>
      <c r="O9" s="8">
        <f t="shared" si="2"/>
        <v>-2.6615483045425439</v>
      </c>
      <c r="P9" s="2">
        <f t="shared" si="0"/>
        <v>0</v>
      </c>
      <c r="Q9" s="6">
        <f t="shared" si="3"/>
        <v>20</v>
      </c>
      <c r="R9" s="2">
        <f t="shared" si="4"/>
        <v>30</v>
      </c>
      <c r="S9" s="2">
        <f t="shared" si="5"/>
        <v>-30</v>
      </c>
      <c r="T9" s="2">
        <f t="shared" si="6"/>
        <v>20</v>
      </c>
      <c r="U9" s="6"/>
      <c r="V9" s="26">
        <f t="shared" si="1"/>
        <v>0</v>
      </c>
    </row>
    <row r="10" spans="1:22" x14ac:dyDescent="0.25">
      <c r="N10" s="2">
        <f t="shared" si="7"/>
        <v>25</v>
      </c>
      <c r="O10" s="8">
        <f t="shared" si="2"/>
        <v>0.67178502879078827</v>
      </c>
      <c r="P10" s="2">
        <f t="shared" si="0"/>
        <v>0</v>
      </c>
      <c r="Q10" s="6">
        <f t="shared" si="3"/>
        <v>25</v>
      </c>
      <c r="R10" s="2">
        <f t="shared" si="4"/>
        <v>25</v>
      </c>
      <c r="S10" s="2">
        <f t="shared" si="5"/>
        <v>-25</v>
      </c>
      <c r="T10" s="2">
        <f t="shared" si="6"/>
        <v>25</v>
      </c>
      <c r="U10" s="6"/>
      <c r="V10" s="26">
        <f t="shared" si="1"/>
        <v>0</v>
      </c>
    </row>
    <row r="11" spans="1:22" ht="16.5" x14ac:dyDescent="0.3">
      <c r="D11" s="4"/>
      <c r="F11" s="2" t="s">
        <v>24</v>
      </c>
      <c r="G11" s="2">
        <f>D2*D6</f>
        <v>100</v>
      </c>
      <c r="I11" s="2" t="s">
        <v>46</v>
      </c>
      <c r="J11" s="2">
        <f>MAX($D$3-G11,0)</f>
        <v>0</v>
      </c>
      <c r="K11" s="2" t="str">
        <f ca="1">_xlfn.FORMULATEXT(J11)</f>
        <v>=MAX($D$3-G11;0)</v>
      </c>
      <c r="N11" s="2">
        <f t="shared" si="7"/>
        <v>30</v>
      </c>
      <c r="O11" s="8">
        <f t="shared" si="2"/>
        <v>4.005118362124124</v>
      </c>
      <c r="P11" s="2">
        <f t="shared" si="0"/>
        <v>0</v>
      </c>
      <c r="Q11" s="6">
        <f t="shared" si="3"/>
        <v>30</v>
      </c>
      <c r="R11" s="2">
        <f t="shared" si="4"/>
        <v>20</v>
      </c>
      <c r="S11" s="2">
        <f t="shared" si="5"/>
        <v>-20</v>
      </c>
      <c r="T11" s="2">
        <f t="shared" si="6"/>
        <v>30</v>
      </c>
      <c r="U11" s="6"/>
      <c r="V11" s="26">
        <f t="shared" si="1"/>
        <v>0</v>
      </c>
    </row>
    <row r="12" spans="1:22" x14ac:dyDescent="0.25">
      <c r="D12" s="4"/>
      <c r="N12" s="2">
        <f t="shared" si="7"/>
        <v>35</v>
      </c>
      <c r="O12" s="8">
        <f t="shared" si="2"/>
        <v>7.3384516954574561</v>
      </c>
      <c r="P12" s="2">
        <f t="shared" si="0"/>
        <v>0</v>
      </c>
      <c r="Q12" s="6">
        <f t="shared" si="3"/>
        <v>35</v>
      </c>
      <c r="R12" s="2">
        <f t="shared" si="4"/>
        <v>15</v>
      </c>
      <c r="S12" s="2">
        <f t="shared" si="5"/>
        <v>-15</v>
      </c>
      <c r="T12" s="2">
        <f t="shared" si="6"/>
        <v>35</v>
      </c>
      <c r="U12" s="6"/>
      <c r="V12" s="26">
        <f t="shared" si="1"/>
        <v>0</v>
      </c>
    </row>
    <row r="13" spans="1:22" ht="16.5" x14ac:dyDescent="0.3">
      <c r="F13" s="2" t="s">
        <v>25</v>
      </c>
      <c r="G13" s="2">
        <f>D2*D7</f>
        <v>25</v>
      </c>
      <c r="I13" s="2" t="s">
        <v>47</v>
      </c>
      <c r="J13" s="2">
        <f>MAX($D$3-G13,0)</f>
        <v>25</v>
      </c>
      <c r="K13" s="2" t="str">
        <f ca="1">_xlfn.FORMULATEXT(J13)</f>
        <v>=MAX($D$3-G13;0)</v>
      </c>
      <c r="N13" s="2">
        <f t="shared" si="7"/>
        <v>40</v>
      </c>
      <c r="O13" s="8">
        <f t="shared" si="2"/>
        <v>10.671785028790788</v>
      </c>
      <c r="P13" s="2">
        <f t="shared" si="0"/>
        <v>0</v>
      </c>
      <c r="Q13" s="6">
        <f t="shared" si="3"/>
        <v>40</v>
      </c>
      <c r="R13" s="2">
        <f t="shared" si="4"/>
        <v>10</v>
      </c>
      <c r="S13" s="2">
        <f t="shared" si="5"/>
        <v>-10</v>
      </c>
      <c r="T13" s="2">
        <f t="shared" si="6"/>
        <v>40</v>
      </c>
      <c r="U13" s="6"/>
      <c r="V13" s="26">
        <f t="shared" si="1"/>
        <v>0</v>
      </c>
    </row>
    <row r="14" spans="1:22" ht="16.5" x14ac:dyDescent="0.3">
      <c r="B14" s="2" t="s">
        <v>14</v>
      </c>
      <c r="C14" s="2" t="s">
        <v>20</v>
      </c>
      <c r="D14" s="6">
        <f>D2*G7+G9</f>
        <v>17.338451695457451</v>
      </c>
      <c r="E14" s="2" t="str">
        <f ca="1">_xlfn.FORMULATEXT(D14)</f>
        <v>=D2*G7+G9</v>
      </c>
      <c r="N14" s="2">
        <f t="shared" si="7"/>
        <v>45</v>
      </c>
      <c r="O14" s="8">
        <f t="shared" si="2"/>
        <v>14.005118362124124</v>
      </c>
      <c r="P14" s="2">
        <f t="shared" si="0"/>
        <v>0</v>
      </c>
      <c r="Q14" s="6">
        <f t="shared" si="3"/>
        <v>45</v>
      </c>
      <c r="R14" s="2">
        <f t="shared" si="4"/>
        <v>5</v>
      </c>
      <c r="S14" s="2">
        <f t="shared" si="5"/>
        <v>-5</v>
      </c>
      <c r="T14" s="2">
        <f t="shared" si="6"/>
        <v>45</v>
      </c>
      <c r="U14" s="6"/>
      <c r="V14" s="26">
        <f>Q14-T14</f>
        <v>0</v>
      </c>
    </row>
    <row r="15" spans="1:22" x14ac:dyDescent="0.25">
      <c r="N15" s="2">
        <f t="shared" si="7"/>
        <v>50</v>
      </c>
      <c r="O15" s="8">
        <f t="shared" si="2"/>
        <v>17.338451695457451</v>
      </c>
      <c r="P15" s="2">
        <f t="shared" si="0"/>
        <v>0</v>
      </c>
      <c r="Q15" s="6">
        <f t="shared" si="3"/>
        <v>50</v>
      </c>
      <c r="R15" s="2">
        <f t="shared" si="4"/>
        <v>0</v>
      </c>
      <c r="S15" s="2">
        <f t="shared" si="5"/>
        <v>0</v>
      </c>
      <c r="T15" s="2">
        <f t="shared" si="6"/>
        <v>50</v>
      </c>
      <c r="U15" s="2">
        <f t="shared" ref="U15:U45" si="8">P15+$D$3</f>
        <v>50</v>
      </c>
      <c r="V15" s="26">
        <f>Q15-T15</f>
        <v>0</v>
      </c>
    </row>
    <row r="16" spans="1:22" ht="16.5" x14ac:dyDescent="0.3">
      <c r="B16" s="2" t="s">
        <v>41</v>
      </c>
      <c r="C16" s="2" t="s">
        <v>50</v>
      </c>
      <c r="D16" s="6">
        <f>G16*D2+G18</f>
        <v>15.323096609085095</v>
      </c>
      <c r="E16" s="2" t="str">
        <f ca="1">_xlfn.FORMULATEXT(D16)</f>
        <v>=G16*D2+G18</v>
      </c>
      <c r="F16" s="1" t="s">
        <v>48</v>
      </c>
      <c r="G16" s="7">
        <f>G7-1</f>
        <v>-0.33333333333333337</v>
      </c>
      <c r="K16" s="7"/>
      <c r="M16" s="8"/>
      <c r="N16" s="2">
        <f t="shared" si="7"/>
        <v>55</v>
      </c>
      <c r="O16" s="8">
        <f t="shared" si="2"/>
        <v>20.671785028790786</v>
      </c>
      <c r="P16" s="2">
        <f t="shared" si="0"/>
        <v>5</v>
      </c>
      <c r="Q16" s="6">
        <f t="shared" si="3"/>
        <v>55</v>
      </c>
      <c r="R16" s="2">
        <f t="shared" si="4"/>
        <v>0</v>
      </c>
      <c r="S16" s="2">
        <f t="shared" si="5"/>
        <v>0</v>
      </c>
      <c r="T16" s="2">
        <f t="shared" si="6"/>
        <v>50</v>
      </c>
      <c r="U16" s="2">
        <f t="shared" si="8"/>
        <v>55</v>
      </c>
    </row>
    <row r="17" spans="2:23" x14ac:dyDescent="0.25">
      <c r="K17" s="7"/>
      <c r="M17" s="8"/>
      <c r="N17" s="2">
        <f t="shared" si="7"/>
        <v>60</v>
      </c>
      <c r="O17" s="8">
        <f t="shared" si="2"/>
        <v>24.005118362124122</v>
      </c>
      <c r="P17" s="2">
        <f t="shared" si="0"/>
        <v>10</v>
      </c>
      <c r="Q17" s="6">
        <f t="shared" si="3"/>
        <v>60</v>
      </c>
      <c r="R17" s="2">
        <f t="shared" si="4"/>
        <v>0</v>
      </c>
      <c r="S17" s="2">
        <f t="shared" si="5"/>
        <v>0</v>
      </c>
      <c r="T17" s="2">
        <f t="shared" si="6"/>
        <v>50</v>
      </c>
      <c r="U17" s="2">
        <f t="shared" si="8"/>
        <v>60</v>
      </c>
    </row>
    <row r="18" spans="2:23" ht="16.5" x14ac:dyDescent="0.3">
      <c r="B18" s="2" t="s">
        <v>51</v>
      </c>
      <c r="D18" s="6">
        <f>D14+D3/(1+D5)-D2</f>
        <v>15.323096609085098</v>
      </c>
      <c r="E18" s="2" t="str">
        <f ca="1">_xlfn.FORMULATEXT(D18)</f>
        <v>=D14+D3/(1+D5)-D2</v>
      </c>
      <c r="F18" s="2" t="s">
        <v>49</v>
      </c>
      <c r="G18" s="6">
        <f>D3/(1+D5)+G9</f>
        <v>31.989763275751763</v>
      </c>
      <c r="H18" s="2" t="str">
        <f ca="1">_xlfn.FORMULATEXT(G18)</f>
        <v>=D3/(1+D5)+G9</v>
      </c>
      <c r="K18" s="7"/>
      <c r="M18" s="8"/>
      <c r="N18" s="2">
        <f t="shared" si="7"/>
        <v>65</v>
      </c>
      <c r="O18" s="8">
        <f t="shared" si="2"/>
        <v>27.338451695457451</v>
      </c>
      <c r="P18" s="2">
        <f t="shared" si="0"/>
        <v>15</v>
      </c>
      <c r="Q18" s="6">
        <f t="shared" si="3"/>
        <v>65</v>
      </c>
      <c r="R18" s="2">
        <f t="shared" si="4"/>
        <v>0</v>
      </c>
      <c r="S18" s="2">
        <f t="shared" si="5"/>
        <v>0</v>
      </c>
      <c r="T18" s="2">
        <f t="shared" si="6"/>
        <v>50</v>
      </c>
      <c r="U18" s="2">
        <f t="shared" si="8"/>
        <v>65</v>
      </c>
    </row>
    <row r="19" spans="2:23" x14ac:dyDescent="0.25">
      <c r="F19" s="2" t="s">
        <v>45</v>
      </c>
      <c r="G19" s="6">
        <f>(J13-G16*G13)/(1+D5)</f>
        <v>31.989763275751759</v>
      </c>
      <c r="H19" s="2" t="str">
        <f ca="1">_xlfn.FORMULATEXT(G19)</f>
        <v>=(J13-G16*G13)/(1+D5)</v>
      </c>
      <c r="K19" s="7"/>
      <c r="M19" s="8"/>
      <c r="N19" s="2">
        <f t="shared" si="7"/>
        <v>70</v>
      </c>
      <c r="O19" s="8">
        <f t="shared" si="2"/>
        <v>30.671785028790786</v>
      </c>
      <c r="P19" s="2">
        <f t="shared" si="0"/>
        <v>20</v>
      </c>
      <c r="Q19" s="6">
        <f t="shared" si="3"/>
        <v>70</v>
      </c>
      <c r="R19" s="2">
        <f t="shared" si="4"/>
        <v>0</v>
      </c>
      <c r="S19" s="2">
        <f t="shared" si="5"/>
        <v>0</v>
      </c>
      <c r="T19" s="2">
        <f t="shared" si="6"/>
        <v>50</v>
      </c>
      <c r="U19" s="2">
        <f t="shared" si="8"/>
        <v>70</v>
      </c>
    </row>
    <row r="20" spans="2:23" x14ac:dyDescent="0.25">
      <c r="B20" s="2" t="s">
        <v>7</v>
      </c>
      <c r="D20" s="7">
        <f>D18-D16</f>
        <v>0</v>
      </c>
      <c r="K20" s="7"/>
      <c r="M20" s="8"/>
      <c r="N20" s="2">
        <f t="shared" si="7"/>
        <v>75</v>
      </c>
      <c r="O20" s="8">
        <f t="shared" si="2"/>
        <v>34.005118362124122</v>
      </c>
      <c r="P20" s="2">
        <f t="shared" si="0"/>
        <v>25</v>
      </c>
      <c r="Q20" s="6">
        <f t="shared" si="3"/>
        <v>75</v>
      </c>
      <c r="R20" s="2">
        <f t="shared" si="4"/>
        <v>0</v>
      </c>
      <c r="S20" s="2">
        <f t="shared" si="5"/>
        <v>0</v>
      </c>
      <c r="T20" s="2">
        <f t="shared" si="6"/>
        <v>50</v>
      </c>
      <c r="U20" s="2">
        <f t="shared" si="8"/>
        <v>75</v>
      </c>
    </row>
    <row r="21" spans="2:23" x14ac:dyDescent="0.25">
      <c r="K21" s="7"/>
      <c r="M21" s="8"/>
      <c r="N21" s="2">
        <f t="shared" si="7"/>
        <v>80</v>
      </c>
      <c r="O21" s="8">
        <f t="shared" si="2"/>
        <v>37.338451695457451</v>
      </c>
      <c r="P21" s="2">
        <f t="shared" si="0"/>
        <v>30</v>
      </c>
      <c r="Q21" s="6">
        <f t="shared" si="3"/>
        <v>80</v>
      </c>
      <c r="R21" s="2">
        <f t="shared" si="4"/>
        <v>0</v>
      </c>
      <c r="S21" s="2">
        <f t="shared" si="5"/>
        <v>0</v>
      </c>
      <c r="T21" s="2">
        <f t="shared" si="6"/>
        <v>50</v>
      </c>
      <c r="U21" s="2">
        <f t="shared" si="8"/>
        <v>80</v>
      </c>
    </row>
    <row r="22" spans="2:23" x14ac:dyDescent="0.25">
      <c r="N22" s="2">
        <f t="shared" si="7"/>
        <v>85</v>
      </c>
      <c r="O22" s="8">
        <f t="shared" si="2"/>
        <v>40.671785028790786</v>
      </c>
      <c r="P22" s="2">
        <f t="shared" si="0"/>
        <v>35</v>
      </c>
      <c r="Q22" s="6">
        <f t="shared" si="3"/>
        <v>85</v>
      </c>
      <c r="R22" s="2">
        <f t="shared" si="4"/>
        <v>0</v>
      </c>
      <c r="S22" s="2">
        <f t="shared" si="5"/>
        <v>0</v>
      </c>
      <c r="T22" s="2">
        <f t="shared" si="6"/>
        <v>50</v>
      </c>
      <c r="U22" s="2">
        <f t="shared" si="8"/>
        <v>85</v>
      </c>
    </row>
    <row r="23" spans="2:23" x14ac:dyDescent="0.25">
      <c r="N23" s="2">
        <f t="shared" si="7"/>
        <v>90</v>
      </c>
      <c r="O23" s="8">
        <f t="shared" si="2"/>
        <v>44.005118362124122</v>
      </c>
      <c r="P23" s="2">
        <f t="shared" si="0"/>
        <v>40</v>
      </c>
      <c r="Q23" s="6">
        <f t="shared" si="3"/>
        <v>90</v>
      </c>
      <c r="R23" s="2">
        <f t="shared" si="4"/>
        <v>0</v>
      </c>
      <c r="S23" s="2">
        <f t="shared" si="5"/>
        <v>0</v>
      </c>
      <c r="T23" s="2">
        <f t="shared" si="6"/>
        <v>50</v>
      </c>
      <c r="U23" s="2">
        <f t="shared" si="8"/>
        <v>90</v>
      </c>
    </row>
    <row r="24" spans="2:23" x14ac:dyDescent="0.25">
      <c r="I24" s="11"/>
      <c r="J24" s="20" t="s">
        <v>44</v>
      </c>
      <c r="K24" s="58">
        <v>0</v>
      </c>
      <c r="L24" s="59">
        <f>L32</f>
        <v>50</v>
      </c>
      <c r="N24" s="2">
        <f t="shared" si="7"/>
        <v>95</v>
      </c>
      <c r="O24" s="8">
        <f t="shared" si="2"/>
        <v>47.338451695457451</v>
      </c>
      <c r="P24" s="2">
        <f t="shared" si="0"/>
        <v>45</v>
      </c>
      <c r="Q24" s="6">
        <f t="shared" si="3"/>
        <v>95</v>
      </c>
      <c r="R24" s="2">
        <f t="shared" si="4"/>
        <v>0</v>
      </c>
      <c r="S24" s="2">
        <f t="shared" si="5"/>
        <v>0</v>
      </c>
      <c r="T24" s="2">
        <f t="shared" si="6"/>
        <v>50</v>
      </c>
      <c r="U24" s="2">
        <f t="shared" si="8"/>
        <v>95</v>
      </c>
    </row>
    <row r="25" spans="2:23" x14ac:dyDescent="0.25">
      <c r="I25" s="11"/>
      <c r="J25" s="20" t="s">
        <v>42</v>
      </c>
      <c r="K25" s="58">
        <f>L31</f>
        <v>17.338451695457451</v>
      </c>
      <c r="L25" s="59">
        <f>L30</f>
        <v>32.661548304542549</v>
      </c>
      <c r="N25" s="2">
        <f t="shared" si="7"/>
        <v>100</v>
      </c>
      <c r="O25" s="8">
        <f t="shared" si="2"/>
        <v>50.671785028790779</v>
      </c>
      <c r="P25" s="2">
        <f t="shared" si="0"/>
        <v>50</v>
      </c>
      <c r="Q25" s="6">
        <f t="shared" si="3"/>
        <v>100</v>
      </c>
      <c r="R25" s="2">
        <f t="shared" si="4"/>
        <v>0</v>
      </c>
      <c r="S25" s="2">
        <f t="shared" si="5"/>
        <v>0</v>
      </c>
      <c r="T25" s="2">
        <f t="shared" si="6"/>
        <v>50</v>
      </c>
      <c r="U25" s="2">
        <f t="shared" si="8"/>
        <v>100</v>
      </c>
      <c r="W25" s="27"/>
    </row>
    <row r="26" spans="2:23" x14ac:dyDescent="0.25">
      <c r="I26" s="11"/>
      <c r="J26" s="20" t="s">
        <v>43</v>
      </c>
      <c r="K26" s="58">
        <v>0</v>
      </c>
      <c r="L26" s="59">
        <f>L31</f>
        <v>17.338451695457451</v>
      </c>
      <c r="N26" s="2">
        <f t="shared" si="7"/>
        <v>105</v>
      </c>
      <c r="O26" s="8">
        <f t="shared" si="2"/>
        <v>54.005118362124122</v>
      </c>
      <c r="P26" s="2">
        <f t="shared" si="0"/>
        <v>55</v>
      </c>
      <c r="Q26" s="6">
        <f t="shared" si="3"/>
        <v>105</v>
      </c>
      <c r="R26" s="2">
        <f t="shared" si="4"/>
        <v>0</v>
      </c>
      <c r="S26" s="2">
        <f t="shared" si="5"/>
        <v>0</v>
      </c>
      <c r="T26" s="2">
        <f t="shared" si="6"/>
        <v>50</v>
      </c>
      <c r="U26" s="2">
        <f t="shared" si="8"/>
        <v>105</v>
      </c>
    </row>
    <row r="27" spans="2:23" x14ac:dyDescent="0.25">
      <c r="I27" s="24"/>
      <c r="J27" s="24"/>
      <c r="K27" s="11"/>
      <c r="L27" s="11"/>
      <c r="N27" s="2">
        <f t="shared" si="7"/>
        <v>110</v>
      </c>
      <c r="O27" s="8">
        <f t="shared" si="2"/>
        <v>57.338451695457451</v>
      </c>
      <c r="P27" s="2">
        <f t="shared" si="0"/>
        <v>60</v>
      </c>
      <c r="Q27" s="6">
        <f t="shared" si="3"/>
        <v>110</v>
      </c>
      <c r="R27" s="2">
        <f t="shared" si="4"/>
        <v>0</v>
      </c>
      <c r="S27" s="2">
        <f t="shared" si="5"/>
        <v>0</v>
      </c>
      <c r="T27" s="2">
        <f t="shared" si="6"/>
        <v>50</v>
      </c>
      <c r="U27" s="2">
        <f t="shared" si="8"/>
        <v>110</v>
      </c>
    </row>
    <row r="28" spans="2:23" x14ac:dyDescent="0.25">
      <c r="I28" s="24"/>
      <c r="J28" s="2" t="s">
        <v>38</v>
      </c>
      <c r="N28" s="2">
        <f t="shared" si="7"/>
        <v>115</v>
      </c>
      <c r="O28" s="8">
        <f t="shared" si="2"/>
        <v>60.671785028790779</v>
      </c>
      <c r="P28" s="2">
        <f t="shared" si="0"/>
        <v>65</v>
      </c>
      <c r="Q28" s="6">
        <f t="shared" si="3"/>
        <v>115</v>
      </c>
      <c r="R28" s="2">
        <f t="shared" si="4"/>
        <v>0</v>
      </c>
      <c r="S28" s="2">
        <f t="shared" si="5"/>
        <v>0</v>
      </c>
      <c r="T28" s="2">
        <f t="shared" si="6"/>
        <v>50</v>
      </c>
      <c r="U28" s="2">
        <f t="shared" si="8"/>
        <v>115</v>
      </c>
    </row>
    <row r="29" spans="2:23" x14ac:dyDescent="0.25">
      <c r="I29" s="24"/>
      <c r="N29" s="2">
        <f t="shared" si="7"/>
        <v>120</v>
      </c>
      <c r="O29" s="8">
        <f t="shared" si="2"/>
        <v>64.005118362124122</v>
      </c>
      <c r="P29" s="2">
        <f t="shared" si="0"/>
        <v>70</v>
      </c>
      <c r="Q29" s="6">
        <f t="shared" si="3"/>
        <v>120</v>
      </c>
      <c r="R29" s="2">
        <f t="shared" si="4"/>
        <v>0</v>
      </c>
      <c r="S29" s="2">
        <f t="shared" si="5"/>
        <v>0</v>
      </c>
      <c r="T29" s="2">
        <f t="shared" si="6"/>
        <v>50</v>
      </c>
      <c r="U29" s="2">
        <f t="shared" si="8"/>
        <v>120</v>
      </c>
    </row>
    <row r="30" spans="2:23" x14ac:dyDescent="0.25">
      <c r="I30" s="24"/>
      <c r="K30" s="2" t="s">
        <v>40</v>
      </c>
      <c r="L30" s="6">
        <f>$D$3/(1+D5)-D16</f>
        <v>32.661548304542549</v>
      </c>
      <c r="N30" s="2">
        <f t="shared" si="7"/>
        <v>125</v>
      </c>
      <c r="O30" s="8">
        <f t="shared" si="2"/>
        <v>67.338451695457451</v>
      </c>
      <c r="P30" s="2">
        <f t="shared" si="0"/>
        <v>75</v>
      </c>
      <c r="Q30" s="6">
        <f t="shared" si="3"/>
        <v>125</v>
      </c>
      <c r="R30" s="2">
        <f t="shared" si="4"/>
        <v>0</v>
      </c>
      <c r="S30" s="2">
        <f t="shared" si="5"/>
        <v>0</v>
      </c>
      <c r="T30" s="2">
        <f t="shared" si="6"/>
        <v>50</v>
      </c>
      <c r="U30" s="2">
        <f t="shared" si="8"/>
        <v>125</v>
      </c>
    </row>
    <row r="31" spans="2:23" x14ac:dyDescent="0.25">
      <c r="I31" s="24"/>
      <c r="K31" s="2" t="s">
        <v>5</v>
      </c>
      <c r="L31" s="6">
        <f>D14</f>
        <v>17.338451695457451</v>
      </c>
      <c r="N31" s="2">
        <f t="shared" si="7"/>
        <v>130</v>
      </c>
      <c r="O31" s="8">
        <f t="shared" si="2"/>
        <v>70.671785028790779</v>
      </c>
      <c r="P31" s="2">
        <f t="shared" si="0"/>
        <v>80</v>
      </c>
      <c r="Q31" s="6">
        <f t="shared" si="3"/>
        <v>130</v>
      </c>
      <c r="R31" s="2">
        <f t="shared" si="4"/>
        <v>0</v>
      </c>
      <c r="S31" s="2">
        <f t="shared" si="5"/>
        <v>0</v>
      </c>
      <c r="T31" s="2">
        <f t="shared" si="6"/>
        <v>50</v>
      </c>
      <c r="U31" s="2">
        <f t="shared" si="8"/>
        <v>130</v>
      </c>
    </row>
    <row r="32" spans="2:23" x14ac:dyDescent="0.25">
      <c r="I32" s="24"/>
      <c r="K32" s="2" t="s">
        <v>39</v>
      </c>
      <c r="L32" s="9">
        <f>L30+L31</f>
        <v>50</v>
      </c>
      <c r="N32" s="2">
        <f t="shared" si="7"/>
        <v>135</v>
      </c>
      <c r="O32" s="8">
        <f t="shared" si="2"/>
        <v>74.005118362124122</v>
      </c>
      <c r="P32" s="2">
        <f t="shared" si="0"/>
        <v>85</v>
      </c>
      <c r="Q32" s="6">
        <f t="shared" si="3"/>
        <v>135</v>
      </c>
      <c r="R32" s="2">
        <f t="shared" si="4"/>
        <v>0</v>
      </c>
      <c r="S32" s="2">
        <f t="shared" si="5"/>
        <v>0</v>
      </c>
      <c r="T32" s="2">
        <f t="shared" si="6"/>
        <v>50</v>
      </c>
      <c r="U32" s="2">
        <f t="shared" si="8"/>
        <v>135</v>
      </c>
    </row>
    <row r="33" spans="1:21" x14ac:dyDescent="0.25">
      <c r="N33" s="2">
        <f t="shared" si="7"/>
        <v>140</v>
      </c>
      <c r="O33" s="8">
        <f t="shared" si="2"/>
        <v>77.338451695457451</v>
      </c>
      <c r="P33" s="2">
        <f t="shared" si="0"/>
        <v>90</v>
      </c>
      <c r="Q33" s="6">
        <f t="shared" si="3"/>
        <v>140</v>
      </c>
      <c r="R33" s="2">
        <f t="shared" si="4"/>
        <v>0</v>
      </c>
      <c r="S33" s="2">
        <f t="shared" si="5"/>
        <v>0</v>
      </c>
      <c r="T33" s="2">
        <f t="shared" si="6"/>
        <v>50</v>
      </c>
      <c r="U33" s="2">
        <f t="shared" si="8"/>
        <v>140</v>
      </c>
    </row>
    <row r="34" spans="1:21" x14ac:dyDescent="0.25">
      <c r="N34" s="2">
        <f t="shared" si="7"/>
        <v>145</v>
      </c>
      <c r="O34" s="8">
        <f t="shared" si="2"/>
        <v>80.671785028790779</v>
      </c>
      <c r="P34" s="2">
        <f t="shared" si="0"/>
        <v>95</v>
      </c>
      <c r="Q34" s="6">
        <f t="shared" si="3"/>
        <v>145</v>
      </c>
      <c r="R34" s="2">
        <f t="shared" si="4"/>
        <v>0</v>
      </c>
      <c r="S34" s="2">
        <f t="shared" si="5"/>
        <v>0</v>
      </c>
      <c r="T34" s="2">
        <f t="shared" si="6"/>
        <v>50</v>
      </c>
      <c r="U34" s="2">
        <f t="shared" si="8"/>
        <v>145</v>
      </c>
    </row>
    <row r="35" spans="1:21" x14ac:dyDescent="0.25">
      <c r="N35" s="2">
        <f t="shared" si="7"/>
        <v>150</v>
      </c>
      <c r="O35" s="8">
        <f t="shared" si="2"/>
        <v>84.005118362124122</v>
      </c>
      <c r="P35" s="2">
        <f t="shared" si="0"/>
        <v>100</v>
      </c>
      <c r="Q35" s="6">
        <f t="shared" si="3"/>
        <v>150</v>
      </c>
      <c r="R35" s="2">
        <f t="shared" si="4"/>
        <v>0</v>
      </c>
      <c r="S35" s="2">
        <f t="shared" si="5"/>
        <v>0</v>
      </c>
      <c r="T35" s="2">
        <f t="shared" si="6"/>
        <v>50</v>
      </c>
      <c r="U35" s="2">
        <f t="shared" si="8"/>
        <v>150</v>
      </c>
    </row>
    <row r="36" spans="1:21" x14ac:dyDescent="0.25">
      <c r="N36" s="2">
        <f t="shared" si="7"/>
        <v>155</v>
      </c>
      <c r="O36" s="8">
        <f t="shared" si="2"/>
        <v>87.338451695457451</v>
      </c>
      <c r="P36" s="2">
        <f t="shared" si="0"/>
        <v>105</v>
      </c>
      <c r="Q36" s="6">
        <f t="shared" si="3"/>
        <v>155</v>
      </c>
      <c r="R36" s="2">
        <f t="shared" si="4"/>
        <v>0</v>
      </c>
      <c r="S36" s="2">
        <f t="shared" si="5"/>
        <v>0</v>
      </c>
      <c r="T36" s="2">
        <f t="shared" si="6"/>
        <v>50</v>
      </c>
      <c r="U36" s="2">
        <f t="shared" si="8"/>
        <v>155</v>
      </c>
    </row>
    <row r="37" spans="1:21" x14ac:dyDescent="0.25">
      <c r="N37" s="2">
        <f t="shared" si="7"/>
        <v>160</v>
      </c>
      <c r="O37" s="8">
        <f t="shared" si="2"/>
        <v>90.671785028790779</v>
      </c>
      <c r="P37" s="2">
        <f t="shared" si="0"/>
        <v>110</v>
      </c>
      <c r="Q37" s="6">
        <f t="shared" si="3"/>
        <v>160</v>
      </c>
      <c r="R37" s="2">
        <f t="shared" si="4"/>
        <v>0</v>
      </c>
      <c r="S37" s="2">
        <f t="shared" si="5"/>
        <v>0</v>
      </c>
      <c r="T37" s="2">
        <f t="shared" si="6"/>
        <v>50</v>
      </c>
      <c r="U37" s="2">
        <f t="shared" si="8"/>
        <v>160</v>
      </c>
    </row>
    <row r="38" spans="1:21" x14ac:dyDescent="0.25">
      <c r="N38" s="2">
        <f t="shared" si="7"/>
        <v>165</v>
      </c>
      <c r="O38" s="8">
        <f t="shared" si="2"/>
        <v>94.005118362124122</v>
      </c>
      <c r="P38" s="2">
        <f t="shared" si="0"/>
        <v>115</v>
      </c>
      <c r="Q38" s="6">
        <f t="shared" si="3"/>
        <v>165</v>
      </c>
      <c r="R38" s="2">
        <f t="shared" si="4"/>
        <v>0</v>
      </c>
      <c r="S38" s="2">
        <f t="shared" si="5"/>
        <v>0</v>
      </c>
      <c r="T38" s="2">
        <f t="shared" si="6"/>
        <v>50</v>
      </c>
      <c r="U38" s="2">
        <f t="shared" si="8"/>
        <v>165</v>
      </c>
    </row>
    <row r="39" spans="1:21" x14ac:dyDescent="0.25">
      <c r="N39" s="2">
        <f t="shared" si="7"/>
        <v>170</v>
      </c>
      <c r="O39" s="8">
        <f t="shared" si="2"/>
        <v>97.338451695457451</v>
      </c>
      <c r="P39" s="2">
        <f t="shared" si="0"/>
        <v>120</v>
      </c>
      <c r="Q39" s="6">
        <f t="shared" si="3"/>
        <v>170</v>
      </c>
      <c r="R39" s="2">
        <f t="shared" si="4"/>
        <v>0</v>
      </c>
      <c r="S39" s="2">
        <f t="shared" si="5"/>
        <v>0</v>
      </c>
      <c r="T39" s="2">
        <f t="shared" si="6"/>
        <v>50</v>
      </c>
      <c r="U39" s="2">
        <f t="shared" si="8"/>
        <v>170</v>
      </c>
    </row>
    <row r="40" spans="1:21" x14ac:dyDescent="0.25">
      <c r="N40" s="2">
        <f t="shared" si="7"/>
        <v>175</v>
      </c>
      <c r="O40" s="8">
        <f t="shared" si="2"/>
        <v>100.67178502879078</v>
      </c>
      <c r="P40" s="2">
        <f t="shared" si="0"/>
        <v>125</v>
      </c>
      <c r="Q40" s="6">
        <f t="shared" si="3"/>
        <v>175</v>
      </c>
      <c r="R40" s="2">
        <f t="shared" si="4"/>
        <v>0</v>
      </c>
      <c r="S40" s="2">
        <f t="shared" si="5"/>
        <v>0</v>
      </c>
      <c r="T40" s="2">
        <f t="shared" si="6"/>
        <v>50</v>
      </c>
      <c r="U40" s="2">
        <f t="shared" si="8"/>
        <v>175</v>
      </c>
    </row>
    <row r="41" spans="1:21" x14ac:dyDescent="0.25">
      <c r="A41" s="2" t="s">
        <v>84</v>
      </c>
      <c r="N41" s="2">
        <f t="shared" si="7"/>
        <v>180</v>
      </c>
      <c r="O41" s="8">
        <f t="shared" si="2"/>
        <v>104.00511836212412</v>
      </c>
      <c r="P41" s="2">
        <f t="shared" si="0"/>
        <v>130</v>
      </c>
      <c r="Q41" s="6">
        <f t="shared" si="3"/>
        <v>180</v>
      </c>
      <c r="R41" s="2">
        <f t="shared" si="4"/>
        <v>0</v>
      </c>
      <c r="S41" s="2">
        <f t="shared" si="5"/>
        <v>0</v>
      </c>
      <c r="T41" s="2">
        <f t="shared" si="6"/>
        <v>50</v>
      </c>
      <c r="U41" s="2">
        <f t="shared" si="8"/>
        <v>180</v>
      </c>
    </row>
    <row r="42" spans="1:21" x14ac:dyDescent="0.25">
      <c r="N42" s="2">
        <f t="shared" si="7"/>
        <v>185</v>
      </c>
      <c r="O42" s="8">
        <f t="shared" si="2"/>
        <v>107.33845169545745</v>
      </c>
      <c r="P42" s="2">
        <f t="shared" si="0"/>
        <v>135</v>
      </c>
      <c r="Q42" s="6">
        <f t="shared" si="3"/>
        <v>185</v>
      </c>
      <c r="R42" s="2">
        <f t="shared" si="4"/>
        <v>0</v>
      </c>
      <c r="S42" s="2">
        <f t="shared" si="5"/>
        <v>0</v>
      </c>
      <c r="T42" s="2">
        <f t="shared" si="6"/>
        <v>50</v>
      </c>
      <c r="U42" s="2">
        <f t="shared" si="8"/>
        <v>185</v>
      </c>
    </row>
    <row r="43" spans="1:21" x14ac:dyDescent="0.25">
      <c r="N43" s="2">
        <f t="shared" si="7"/>
        <v>190</v>
      </c>
      <c r="O43" s="8">
        <f t="shared" si="2"/>
        <v>110.67178502879078</v>
      </c>
      <c r="P43" s="2">
        <f t="shared" si="0"/>
        <v>140</v>
      </c>
      <c r="Q43" s="6">
        <f t="shared" si="3"/>
        <v>190</v>
      </c>
      <c r="R43" s="2">
        <f t="shared" si="4"/>
        <v>0</v>
      </c>
      <c r="S43" s="2">
        <f t="shared" si="5"/>
        <v>0</v>
      </c>
      <c r="T43" s="2">
        <f t="shared" si="6"/>
        <v>50</v>
      </c>
      <c r="U43" s="2">
        <f t="shared" si="8"/>
        <v>190</v>
      </c>
    </row>
    <row r="44" spans="1:21" x14ac:dyDescent="0.25">
      <c r="N44" s="2">
        <f t="shared" si="7"/>
        <v>195</v>
      </c>
      <c r="O44" s="8">
        <f t="shared" si="2"/>
        <v>114.00511836212412</v>
      </c>
      <c r="P44" s="2">
        <f t="shared" si="0"/>
        <v>145</v>
      </c>
      <c r="Q44" s="6">
        <f t="shared" si="3"/>
        <v>195</v>
      </c>
      <c r="R44" s="2">
        <f t="shared" si="4"/>
        <v>0</v>
      </c>
      <c r="S44" s="2">
        <f t="shared" si="5"/>
        <v>0</v>
      </c>
      <c r="T44" s="2">
        <f t="shared" si="6"/>
        <v>50</v>
      </c>
      <c r="U44" s="2">
        <f t="shared" si="8"/>
        <v>195</v>
      </c>
    </row>
    <row r="45" spans="1:21" x14ac:dyDescent="0.25">
      <c r="N45" s="2">
        <f t="shared" si="7"/>
        <v>200</v>
      </c>
      <c r="O45" s="8">
        <f t="shared" si="2"/>
        <v>117.33845169545744</v>
      </c>
      <c r="P45" s="2">
        <f t="shared" si="0"/>
        <v>150</v>
      </c>
      <c r="Q45" s="6">
        <f t="shared" si="3"/>
        <v>200</v>
      </c>
      <c r="R45" s="2">
        <f t="shared" si="4"/>
        <v>0</v>
      </c>
      <c r="S45" s="2">
        <f t="shared" si="5"/>
        <v>0</v>
      </c>
      <c r="T45" s="2">
        <f t="shared" si="6"/>
        <v>50</v>
      </c>
      <c r="U45" s="2">
        <f t="shared" si="8"/>
        <v>200</v>
      </c>
    </row>
    <row r="52" spans="8:27" x14ac:dyDescent="0.25"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</row>
    <row r="53" spans="8:27" x14ac:dyDescent="0.25">
      <c r="H53" s="13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</row>
    <row r="54" spans="8:27" x14ac:dyDescent="0.25">
      <c r="H54" s="11"/>
      <c r="I54" s="13"/>
      <c r="J54" s="15"/>
      <c r="K54" s="11"/>
      <c r="L54" s="11"/>
      <c r="M54" s="11"/>
      <c r="N54" s="11"/>
      <c r="O54" s="11"/>
      <c r="P54" s="19"/>
      <c r="Q54" s="11"/>
      <c r="R54" s="20"/>
      <c r="S54" s="13"/>
      <c r="T54" s="11"/>
      <c r="U54" s="11"/>
      <c r="V54" s="11"/>
      <c r="W54" s="11"/>
    </row>
    <row r="55" spans="8:27" x14ac:dyDescent="0.25">
      <c r="H55" s="13"/>
      <c r="I55" s="13"/>
      <c r="J55" s="15"/>
      <c r="K55" s="11"/>
      <c r="L55" s="11"/>
      <c r="M55" s="11"/>
      <c r="N55" s="11"/>
      <c r="O55" s="11"/>
      <c r="P55" s="19"/>
      <c r="U55" s="11"/>
      <c r="V55" s="11"/>
      <c r="W55" s="11"/>
    </row>
    <row r="56" spans="8:27" x14ac:dyDescent="0.25">
      <c r="H56" s="11"/>
      <c r="I56" s="12"/>
      <c r="J56" s="12"/>
      <c r="K56" s="16"/>
      <c r="L56" s="16"/>
      <c r="M56" s="16"/>
      <c r="N56" s="16"/>
      <c r="O56" s="17"/>
      <c r="P56" s="19"/>
      <c r="U56" s="11"/>
      <c r="V56" s="13"/>
      <c r="W56" s="11"/>
    </row>
    <row r="57" spans="8:27" x14ac:dyDescent="0.25">
      <c r="H57" s="13"/>
      <c r="I57" s="12"/>
      <c r="J57" s="12"/>
      <c r="K57" s="16"/>
      <c r="L57" s="16"/>
      <c r="M57" s="16"/>
      <c r="N57" s="16"/>
      <c r="O57" s="17"/>
      <c r="P57" s="18"/>
      <c r="U57" s="11"/>
    </row>
    <row r="58" spans="8:27" x14ac:dyDescent="0.25">
      <c r="H58" s="20"/>
      <c r="I58" s="12"/>
      <c r="J58" s="12"/>
      <c r="K58" s="16"/>
      <c r="L58" s="16"/>
      <c r="M58" s="16"/>
      <c r="N58" s="16"/>
      <c r="O58" s="17"/>
      <c r="P58" s="24"/>
      <c r="U58" s="11"/>
    </row>
    <row r="59" spans="8:27" x14ac:dyDescent="0.25">
      <c r="H59" s="20"/>
      <c r="I59" s="12"/>
      <c r="J59" s="12"/>
      <c r="K59" s="16"/>
      <c r="L59" s="16"/>
      <c r="M59" s="16"/>
      <c r="N59" s="16"/>
      <c r="O59" s="17"/>
      <c r="P59" s="24"/>
      <c r="U59" s="11"/>
    </row>
    <row r="60" spans="8:27" x14ac:dyDescent="0.25">
      <c r="H60" s="20"/>
      <c r="I60" s="12"/>
      <c r="J60" s="12"/>
      <c r="K60" s="16"/>
      <c r="L60" s="16"/>
      <c r="M60" s="16"/>
      <c r="N60" s="16"/>
      <c r="O60" s="23"/>
      <c r="P60" s="24"/>
      <c r="U60" s="11"/>
    </row>
    <row r="61" spans="8:27" x14ac:dyDescent="0.25">
      <c r="H61" s="20"/>
      <c r="I61" s="12"/>
      <c r="J61" s="12"/>
      <c r="K61" s="16"/>
      <c r="L61" s="16"/>
      <c r="M61" s="16"/>
      <c r="N61" s="16"/>
      <c r="O61" s="17"/>
      <c r="P61" s="24"/>
      <c r="U61" s="11"/>
    </row>
    <row r="62" spans="8:27" x14ac:dyDescent="0.25">
      <c r="H62" s="20"/>
      <c r="I62" s="12"/>
      <c r="J62" s="12"/>
      <c r="K62" s="16"/>
      <c r="L62" s="16"/>
      <c r="M62" s="16"/>
      <c r="N62" s="16"/>
      <c r="O62" s="17"/>
      <c r="P62" s="24"/>
      <c r="U62" s="11"/>
    </row>
    <row r="63" spans="8:27" x14ac:dyDescent="0.25">
      <c r="H63" s="20"/>
      <c r="I63" s="12"/>
      <c r="J63" s="12"/>
      <c r="K63" s="16"/>
      <c r="L63" s="16"/>
      <c r="M63" s="16"/>
      <c r="N63" s="16"/>
      <c r="O63" s="17"/>
      <c r="P63" s="24"/>
      <c r="U63" s="11"/>
    </row>
    <row r="64" spans="8:27" x14ac:dyDescent="0.25">
      <c r="H64" s="20"/>
      <c r="I64" s="12"/>
      <c r="J64" s="12"/>
      <c r="K64" s="16"/>
      <c r="L64" s="16"/>
      <c r="M64" s="16"/>
      <c r="N64" s="16"/>
      <c r="O64" s="17"/>
      <c r="P64" s="24"/>
      <c r="Q64" s="24"/>
      <c r="AA64" s="10"/>
    </row>
    <row r="65" spans="8:27" x14ac:dyDescent="0.25">
      <c r="H65" s="20"/>
      <c r="I65" s="12"/>
      <c r="J65" s="12"/>
      <c r="K65" s="16"/>
      <c r="L65" s="16"/>
      <c r="M65" s="16"/>
      <c r="N65" s="16"/>
      <c r="O65" s="17"/>
      <c r="P65" s="24"/>
      <c r="Q65" s="24"/>
      <c r="AA65" s="10"/>
    </row>
    <row r="66" spans="8:27" x14ac:dyDescent="0.25">
      <c r="H66" s="20"/>
      <c r="I66" s="12"/>
      <c r="J66" s="12"/>
      <c r="K66" s="16"/>
      <c r="L66" s="16"/>
      <c r="M66" s="16"/>
      <c r="N66" s="16"/>
      <c r="O66" s="17"/>
      <c r="P66" s="24"/>
      <c r="Q66" s="24"/>
      <c r="AA66" s="10"/>
    </row>
    <row r="67" spans="8:27" x14ac:dyDescent="0.25">
      <c r="H67" s="20"/>
      <c r="I67" s="12"/>
      <c r="J67" s="12"/>
      <c r="K67" s="16"/>
      <c r="L67" s="16"/>
      <c r="M67" s="16"/>
      <c r="N67" s="16"/>
      <c r="O67" s="23"/>
      <c r="P67" s="25"/>
      <c r="Q67" s="25"/>
      <c r="R67" s="25"/>
      <c r="S67" s="25"/>
      <c r="T67" s="24"/>
      <c r="U67" s="11"/>
      <c r="V67" s="11"/>
      <c r="W67" s="11"/>
      <c r="AA67" s="10"/>
    </row>
    <row r="68" spans="8:27" x14ac:dyDescent="0.25">
      <c r="H68" s="20"/>
      <c r="I68" s="12"/>
      <c r="J68" s="12"/>
      <c r="K68" s="16"/>
      <c r="L68" s="16"/>
      <c r="M68" s="16"/>
      <c r="N68" s="16"/>
      <c r="O68" s="17"/>
      <c r="P68" s="24"/>
      <c r="Q68" s="24"/>
      <c r="R68" s="24"/>
      <c r="S68" s="30"/>
      <c r="T68" s="24"/>
      <c r="U68" s="11"/>
      <c r="V68" s="11"/>
      <c r="W68" s="11"/>
      <c r="AA68" s="10"/>
    </row>
    <row r="69" spans="8:27" x14ac:dyDescent="0.25">
      <c r="H69" s="20"/>
      <c r="I69" s="12"/>
      <c r="J69" s="12"/>
      <c r="K69" s="16"/>
      <c r="L69" s="16"/>
      <c r="M69" s="16"/>
      <c r="N69" s="16"/>
      <c r="O69" s="17"/>
      <c r="P69" s="24"/>
      <c r="Q69" s="24"/>
      <c r="R69" s="24"/>
      <c r="S69" s="24"/>
      <c r="T69" s="24"/>
      <c r="U69" s="11"/>
      <c r="V69" s="11"/>
      <c r="W69" s="11"/>
    </row>
    <row r="72" spans="8:27" x14ac:dyDescent="0.25">
      <c r="T72" s="8"/>
      <c r="U72" s="8"/>
      <c r="X72" s="28"/>
    </row>
    <row r="73" spans="8:27" x14ac:dyDescent="0.25">
      <c r="T73" s="8"/>
      <c r="U73" s="8"/>
      <c r="X73" s="28"/>
      <c r="Y73" s="29"/>
      <c r="Z73" s="29"/>
    </row>
    <row r="74" spans="8:27" x14ac:dyDescent="0.25">
      <c r="T74" s="8"/>
      <c r="U74" s="8"/>
      <c r="X74" s="28"/>
      <c r="Y74" s="29"/>
      <c r="Z74" s="29"/>
    </row>
    <row r="79" spans="8:27" x14ac:dyDescent="0.25">
      <c r="S79" s="3"/>
    </row>
    <row r="83" spans="24:24" x14ac:dyDescent="0.25">
      <c r="X83" s="12"/>
    </row>
    <row r="84" spans="24:24" x14ac:dyDescent="0.25">
      <c r="X84" s="14"/>
    </row>
    <row r="85" spans="24:24" x14ac:dyDescent="0.25">
      <c r="X85" s="14"/>
    </row>
    <row r="86" spans="24:24" x14ac:dyDescent="0.25">
      <c r="X86" s="11"/>
    </row>
    <row r="87" spans="24:24" x14ac:dyDescent="0.25">
      <c r="X87" s="11"/>
    </row>
    <row r="88" spans="24:24" x14ac:dyDescent="0.25">
      <c r="X88" s="11"/>
    </row>
    <row r="89" spans="24:24" x14ac:dyDescent="0.25">
      <c r="X89" s="21"/>
    </row>
    <row r="90" spans="24:24" ht="18.75" x14ac:dyDescent="0.25">
      <c r="X90" s="22"/>
    </row>
    <row r="91" spans="24:24" ht="18.75" x14ac:dyDescent="0.25">
      <c r="X91" s="22"/>
    </row>
    <row r="92" spans="24:24" x14ac:dyDescent="0.25">
      <c r="X92" s="21"/>
    </row>
    <row r="93" spans="24:24" x14ac:dyDescent="0.25">
      <c r="X93" s="21"/>
    </row>
    <row r="94" spans="24:24" x14ac:dyDescent="0.25">
      <c r="X94" s="21"/>
    </row>
    <row r="95" spans="24:24" x14ac:dyDescent="0.25">
      <c r="X95" s="21"/>
    </row>
    <row r="96" spans="24:24" x14ac:dyDescent="0.25">
      <c r="X96" s="21"/>
    </row>
    <row r="97" spans="8:24" x14ac:dyDescent="0.25">
      <c r="X97" s="21"/>
    </row>
    <row r="98" spans="8:24" x14ac:dyDescent="0.25">
      <c r="X98" s="21"/>
    </row>
    <row r="99" spans="8:24" x14ac:dyDescent="0.25">
      <c r="X99" s="21"/>
    </row>
    <row r="100" spans="8:24" x14ac:dyDescent="0.25">
      <c r="X100" s="21"/>
    </row>
    <row r="101" spans="8:24" x14ac:dyDescent="0.25">
      <c r="H101" s="20"/>
      <c r="I101" s="12"/>
      <c r="J101" s="12"/>
      <c r="K101" s="16"/>
      <c r="L101" s="16"/>
      <c r="M101" s="16"/>
      <c r="N101" s="16"/>
      <c r="O101" s="17"/>
      <c r="P101" s="24"/>
      <c r="Q101" s="24"/>
      <c r="R101" s="24"/>
      <c r="S101" s="24"/>
      <c r="T101" s="24"/>
      <c r="U101" s="11"/>
      <c r="V101" s="11"/>
      <c r="W101" s="11"/>
      <c r="X101" s="21"/>
    </row>
  </sheetData>
  <printOptions headings="1" gridLines="1"/>
  <pageMargins left="0.7" right="0.7" top="0.78740157499999996" bottom="0.78740157499999996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2" baseType="variant">
      <vt:variant>
        <vt:lpstr>Arbeitsblätter</vt:lpstr>
      </vt:variant>
      <vt:variant>
        <vt:i4>7</vt:i4>
      </vt:variant>
    </vt:vector>
  </HeadingPairs>
  <TitlesOfParts>
    <vt:vector size="7" baseType="lpstr">
      <vt:lpstr>9.2.1-2 Beispiel binomial</vt:lpstr>
      <vt:lpstr>9.2.3 Beispiel bin 2 Perioden</vt:lpstr>
      <vt:lpstr>9.2.4 Beispiel Black Scholes</vt:lpstr>
      <vt:lpstr>9.3 Verkaufsoption</vt:lpstr>
      <vt:lpstr>9.8 Beispiel</vt:lpstr>
      <vt:lpstr>9.9.1 Realoptionen</vt:lpstr>
      <vt:lpstr>9.9.2 Kapitalgeberpositionen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2015-12-13T14:34:41Z</dcterms:created>
  <dcterms:modified xsi:type="dcterms:W3CDTF">2025-04-04T15:22:19Z</dcterms:modified>
</cp:coreProperties>
</file>